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355" windowWidth="15300" windowHeight="3600"/>
  </bookViews>
  <sheets>
    <sheet name="Лист1" sheetId="3" r:id="rId1"/>
  </sheets>
  <calcPr calcId="144525" refMode="R1C1"/>
</workbook>
</file>

<file path=xl/calcChain.xml><?xml version="1.0" encoding="utf-8"?>
<calcChain xmlns="http://schemas.openxmlformats.org/spreadsheetml/2006/main">
  <c r="E34" i="3" l="1"/>
  <c r="E35" i="3"/>
  <c r="E46" i="3"/>
  <c r="E47" i="3"/>
  <c r="E41" i="3"/>
  <c r="E42" i="3"/>
  <c r="E44" i="3"/>
  <c r="E43" i="3"/>
  <c r="AP28" i="3" l="1"/>
  <c r="AP33" i="3"/>
  <c r="N45" i="3"/>
  <c r="CI20" i="3" l="1"/>
  <c r="CI24" i="3"/>
  <c r="CI22" i="3"/>
  <c r="CI32" i="3"/>
  <c r="CI28" i="3" s="1"/>
  <c r="CI33" i="3"/>
  <c r="BY20" i="3"/>
  <c r="BY22" i="3"/>
  <c r="BY24" i="3"/>
  <c r="BY26" i="3"/>
  <c r="BY28" i="3"/>
  <c r="BZ29" i="3"/>
  <c r="BY29" i="3"/>
  <c r="CG29" i="3"/>
  <c r="CF29" i="3"/>
  <c r="BY40" i="3"/>
  <c r="CF34" i="3" l="1"/>
  <c r="CF35" i="3"/>
  <c r="CF41" i="3"/>
  <c r="CF42" i="3"/>
  <c r="CF43" i="3"/>
  <c r="CF44" i="3"/>
  <c r="CF46" i="3"/>
  <c r="CF48" i="3"/>
  <c r="CF47" i="3"/>
  <c r="CF45" i="3" s="1"/>
  <c r="CF26" i="3" s="1"/>
  <c r="CF40" i="3" l="1"/>
  <c r="CF24" i="3" s="1"/>
  <c r="BU32" i="3"/>
  <c r="BN32" i="3"/>
  <c r="CB32" i="3"/>
  <c r="BK32" i="3"/>
  <c r="BG32" i="3"/>
  <c r="AZ32" i="3"/>
  <c r="AS32" i="3"/>
  <c r="AL32" i="3"/>
  <c r="AW32" i="3"/>
  <c r="AI32" i="3"/>
  <c r="BK20" i="3"/>
  <c r="BK22" i="3"/>
  <c r="BP45" i="3"/>
  <c r="BK45" i="3"/>
  <c r="BG28" i="3"/>
  <c r="BG22" i="3"/>
  <c r="BG20" i="3"/>
  <c r="BG33" i="3"/>
  <c r="BD33" i="3"/>
  <c r="BD32" i="3" s="1"/>
  <c r="AZ33" i="3"/>
  <c r="AZ28" i="3"/>
  <c r="AZ22" i="3"/>
  <c r="AW33" i="3"/>
  <c r="AW28" i="3"/>
  <c r="AW22" i="3"/>
  <c r="AS20" i="3"/>
  <c r="AL28" i="3"/>
  <c r="AI33" i="3"/>
  <c r="E30" i="3"/>
  <c r="E29" i="3"/>
  <c r="I28" i="3"/>
  <c r="H28" i="3"/>
  <c r="L29" i="3"/>
  <c r="K29" i="3"/>
  <c r="J29" i="3"/>
  <c r="I29" i="3"/>
  <c r="H29" i="3"/>
  <c r="G29" i="3"/>
  <c r="E40" i="3"/>
  <c r="D20" i="3"/>
  <c r="E24" i="3"/>
  <c r="D29" i="3"/>
  <c r="E33" i="3"/>
  <c r="E32" i="3" s="1"/>
  <c r="E28" i="3" s="1"/>
  <c r="E22" i="3" s="1"/>
  <c r="D33" i="3"/>
  <c r="D32" i="3"/>
  <c r="D28" i="3"/>
  <c r="D40" i="3"/>
  <c r="E45" i="3"/>
  <c r="E26" i="3" s="1"/>
  <c r="D45" i="3"/>
  <c r="CI41" i="3"/>
  <c r="CI40" i="3"/>
  <c r="CI39" i="3"/>
  <c r="CI38" i="3"/>
  <c r="CI37" i="3"/>
  <c r="CI36" i="3"/>
  <c r="CI35" i="3"/>
  <c r="CI34" i="3"/>
  <c r="CG44" i="3"/>
  <c r="CG43" i="3"/>
  <c r="CG42" i="3"/>
  <c r="CG40" i="3"/>
  <c r="CG31" i="3"/>
  <c r="CG30" i="3"/>
  <c r="CG28" i="3"/>
  <c r="CB41" i="3"/>
  <c r="CB40" i="3"/>
  <c r="CB39" i="3"/>
  <c r="CB38" i="3"/>
  <c r="CB37" i="3"/>
  <c r="CB36" i="3"/>
  <c r="CB35" i="3"/>
  <c r="CB34" i="3"/>
  <c r="CB33" i="3"/>
  <c r="CB24" i="3"/>
  <c r="BZ44" i="3"/>
  <c r="BZ43" i="3"/>
  <c r="BZ42" i="3"/>
  <c r="BZ40" i="3"/>
  <c r="BZ31" i="3"/>
  <c r="BZ30" i="3"/>
  <c r="BZ28" i="3"/>
  <c r="CF38" i="3"/>
  <c r="CF37" i="3"/>
  <c r="CF36" i="3"/>
  <c r="CF33" i="3" s="1"/>
  <c r="CF32" i="3" s="1"/>
  <c r="CF28" i="3" s="1"/>
  <c r="CF22" i="3" s="1"/>
  <c r="CF31" i="3"/>
  <c r="CF30" i="3"/>
  <c r="BY48" i="3"/>
  <c r="BY47" i="3"/>
  <c r="BY46" i="3"/>
  <c r="BY44" i="3"/>
  <c r="BY43" i="3"/>
  <c r="BY42" i="3"/>
  <c r="BY41" i="3"/>
  <c r="BY39" i="3"/>
  <c r="BY38" i="3"/>
  <c r="BY37" i="3"/>
  <c r="BY36" i="3"/>
  <c r="BY35" i="3"/>
  <c r="BY34" i="3"/>
  <c r="BY33" i="3" s="1"/>
  <c r="BY32" i="3"/>
  <c r="BY31" i="3"/>
  <c r="BY30" i="3"/>
  <c r="BW20" i="3"/>
  <c r="BU20" i="3"/>
  <c r="BR26" i="3"/>
  <c r="BU22" i="3"/>
  <c r="BW45" i="3"/>
  <c r="BR45" i="3"/>
  <c r="BU28" i="3"/>
  <c r="BU33" i="3"/>
  <c r="BR33" i="3"/>
  <c r="BR32" i="3" s="1"/>
  <c r="BR28" i="3"/>
  <c r="BR22" i="3" s="1"/>
  <c r="BR20" i="3" s="1"/>
  <c r="BK28" i="3"/>
  <c r="BN33" i="3"/>
  <c r="BN28" i="3"/>
  <c r="BK33" i="3"/>
  <c r="BE20" i="3"/>
  <c r="BE22" i="3"/>
  <c r="BE28" i="3"/>
  <c r="BE30" i="3"/>
  <c r="BD30" i="3"/>
  <c r="BB20" i="3"/>
  <c r="AX20" i="3"/>
  <c r="BB45" i="3"/>
  <c r="AW45" i="3"/>
  <c r="AW26" i="3"/>
  <c r="AX22" i="3"/>
  <c r="AX28" i="3"/>
  <c r="AX30" i="3"/>
  <c r="AW30" i="3"/>
  <c r="AS33" i="3"/>
  <c r="AP32" i="3"/>
  <c r="AP22" i="3"/>
  <c r="AS40" i="3"/>
  <c r="AQ40" i="3"/>
  <c r="AP40" i="3"/>
  <c r="AP24" i="3" s="1"/>
  <c r="AI40" i="3"/>
  <c r="AC20" i="3"/>
  <c r="AC24" i="3"/>
  <c r="AC40" i="3"/>
  <c r="AB40" i="3"/>
  <c r="AB24" i="3" s="1"/>
  <c r="AB20" i="3" s="1"/>
  <c r="V20" i="3"/>
  <c r="V24" i="3"/>
  <c r="U24" i="3"/>
  <c r="U20" i="3"/>
  <c r="V40" i="3"/>
  <c r="U40" i="3"/>
  <c r="N26" i="3"/>
  <c r="L20" i="3"/>
  <c r="J20" i="3"/>
  <c r="G20" i="3"/>
  <c r="G26" i="3"/>
  <c r="G45" i="3"/>
  <c r="N32" i="3"/>
  <c r="N28" i="3" s="1"/>
  <c r="N22" i="3" s="1"/>
  <c r="N33" i="3"/>
  <c r="J22" i="3"/>
  <c r="J28" i="3"/>
  <c r="J32" i="3"/>
  <c r="G32" i="3"/>
  <c r="G28" i="3"/>
  <c r="G22" i="3"/>
  <c r="J33" i="3"/>
  <c r="BZ24" i="3"/>
  <c r="CG20" i="3"/>
  <c r="CG24" i="3"/>
  <c r="BZ20" i="3"/>
  <c r="BZ22" i="3"/>
  <c r="CG22" i="3"/>
  <c r="BN22" i="3"/>
  <c r="BN20" i="3"/>
  <c r="BD28" i="3"/>
  <c r="BD22" i="3" s="1"/>
  <c r="BD20" i="3" s="1"/>
  <c r="AZ20" i="3"/>
  <c r="CB20" i="3"/>
  <c r="CB22" i="3"/>
  <c r="CB28" i="3"/>
  <c r="AW20" i="3"/>
  <c r="BY45" i="3"/>
  <c r="AS28" i="3"/>
  <c r="AI28" i="3"/>
  <c r="AI24" i="3"/>
  <c r="AS22" i="3"/>
  <c r="AI22" i="3"/>
  <c r="AI20" i="3"/>
  <c r="AP20" i="3" l="1"/>
  <c r="CF20" i="3"/>
  <c r="N20" i="3"/>
  <c r="E20" i="3"/>
</calcChain>
</file>

<file path=xl/sharedStrings.xml><?xml version="1.0" encoding="utf-8"?>
<sst xmlns="http://schemas.openxmlformats.org/spreadsheetml/2006/main" count="432" uniqueCount="185">
  <si>
    <t>Приложение  № 4</t>
  </si>
  <si>
    <t>к приказу Минэнерго России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</si>
  <si>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</si>
  <si>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</si>
  <si>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</si>
  <si>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</si>
  <si>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</si>
  <si>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</si>
  <si>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</si>
  <si>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</si>
  <si>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</si>
  <si>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</si>
  <si>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</si>
  <si>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</si>
  <si>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</si>
  <si>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</si>
  <si>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</si>
  <si>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</si>
  <si>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</si>
  <si>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</si>
  <si>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</si>
  <si>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</si>
  <si>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</si>
  <si>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</si>
  <si>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</si>
  <si>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</si>
  <si>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</si>
  <si>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</si>
  <si>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</si>
  <si>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</si>
  <si>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</si>
  <si>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</si>
  <si>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</si>
  <si>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</si>
  <si>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</si>
  <si>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</si>
  <si>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</si>
  <si>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</si>
  <si>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</si>
  <si>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</si>
  <si>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</si>
  <si>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</si>
  <si>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</si>
  <si>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</si>
  <si>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</si>
  <si>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</si>
  <si>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</si>
  <si>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</si>
  <si>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</si>
  <si>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</si>
  <si>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</si>
  <si>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</si>
  <si>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</si>
  <si>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</si>
  <si>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</si>
  <si>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</si>
  <si>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</si>
  <si>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</si>
  <si>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</si>
  <si>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</si>
  <si>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</si>
  <si>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</si>
  <si>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</si>
  <si>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</si>
  <si>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</si>
  <si>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</si>
  <si>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</si>
  <si>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</si>
  <si>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</si>
  <si>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</si>
  <si>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</si>
  <si>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</si>
  <si>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</si>
  <si>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</si>
  <si>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</si>
  <si>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</si>
  <si>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</si>
  <si>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</si>
  <si>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</si>
  <si>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</si>
  <si>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</si>
  <si>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</si>
  <si>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</si>
  <si>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</si>
  <si>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</si>
  <si>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</si>
  <si>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</si>
  <si>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</si>
  <si>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</si>
  <si>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</si>
  <si>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</si>
  <si>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</si>
  <si>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</si>
  <si>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</si>
  <si>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от 5 мая 2016 г. № 380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</si>
  <si>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</si>
  <si>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</si>
  <si>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</si>
  <si>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</si>
  <si>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</si>
  <si>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</si>
  <si>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</si>
  <si>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</si>
  <si>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</t>
  </si>
  <si>
    <t>Республика Мордовия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</si>
  <si>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</si>
  <si>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</si>
  <si>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</si>
  <si>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</si>
  <si>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</si>
  <si>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</si>
  <si>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</si>
  <si>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Замена ТП-63 кВа на ТП-160 кВа п. Зубова Поляна ул. Девятаева</t>
  </si>
  <si>
    <t>1.2.2</t>
  </si>
  <si>
    <t>Реконструкция, модернизация, техническое перевооружение линий электрпередач, всего, в том числе:</t>
  </si>
  <si>
    <t>1.2.2.1</t>
  </si>
  <si>
    <t>Реконструкция линий электропередач, всего, в том числе:</t>
  </si>
  <si>
    <t>1.2.2.1.1</t>
  </si>
  <si>
    <t>Реконструкция линии электропередач ВЛ-10 кВ Фидера № 9 п. Ширингуши</t>
  </si>
  <si>
    <t>1.2.2.1.2</t>
  </si>
  <si>
    <t>Реконструкция линии электропередач ВЛ-10 кВ Фидера № 8 п. Зубова Поляна, ул. Белинского</t>
  </si>
  <si>
    <t>1.2.2.1.3</t>
  </si>
  <si>
    <t>1.2.2.1.4</t>
  </si>
  <si>
    <t>1.2.2.1.5</t>
  </si>
  <si>
    <t>1.2.2.1.6</t>
  </si>
  <si>
    <t>Реконструкция линии электропередачи ВЛ-0,4 кВ ул. Девятаева п. Зубова Поляна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</si>
  <si>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</si>
  <si>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</si>
  <si>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</si>
  <si>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линии электропередач ВЛ-10 кВ п. Умет ул. Молодежная</t>
  </si>
  <si>
    <t>1.4.2</t>
  </si>
  <si>
    <t>Строительство ТП-250 кВа п. Явас, ул. Строительная</t>
  </si>
  <si>
    <t>1.4.3</t>
  </si>
  <si>
    <t>Строительство ТП-160 кВА п. Явас ул. Октябрьская</t>
  </si>
  <si>
    <t>1.4.4</t>
  </si>
  <si>
    <t>Строительство ТП-250 кВа п. Умет ул. Молодежная</t>
  </si>
  <si>
    <t>1.6</t>
  </si>
  <si>
    <t>Прочие инвестиционные проекты, всего, в том числе:</t>
  </si>
  <si>
    <t>1.6.1</t>
  </si>
  <si>
    <t>Приобретение бурильно-крановой машины на базе ГАЗ-66</t>
  </si>
  <si>
    <t>1.6.2</t>
  </si>
  <si>
    <t>Приобретение автомашины Renaut Duster</t>
  </si>
  <si>
    <t>1.6.3</t>
  </si>
  <si>
    <t>Принятие основных средств и нематериальных активов к бухгалтерскому учету в год 2015</t>
  </si>
  <si>
    <t>Утвержденный план</t>
  </si>
  <si>
    <t xml:space="preserve">Факт </t>
  </si>
  <si>
    <t>Год 2017</t>
  </si>
  <si>
    <t>Принятие основных средств и нематериальных активов к бухгалтерскому учету в год 2016</t>
  </si>
  <si>
    <t>Год 2018</t>
  </si>
  <si>
    <t>Год 2019</t>
  </si>
  <si>
    <t>1 ед.</t>
  </si>
  <si>
    <t>2 ед.</t>
  </si>
  <si>
    <t>2 ед</t>
  </si>
  <si>
    <t>3 ед.</t>
  </si>
  <si>
    <r>
      <t>Инвестиционная программа</t>
    </r>
    <r>
      <rPr>
        <b/>
        <sz val="14"/>
        <color indexed="8"/>
        <rFont val="Times New Roman"/>
        <family val="1"/>
        <charset val="204"/>
      </rPr>
      <t xml:space="preserve">  </t>
    </r>
    <r>
      <rPr>
        <u/>
        <sz val="14"/>
        <color indexed="8"/>
        <rFont val="Times New Roman"/>
        <family val="1"/>
        <charset val="204"/>
      </rPr>
      <t>Общества с ограниченной ответственностью  "Электротеплосеть"</t>
    </r>
  </si>
  <si>
    <t>E_ets080301</t>
  </si>
  <si>
    <t>E_ets080302</t>
  </si>
  <si>
    <t>E_ets080303</t>
  </si>
  <si>
    <t>E_ets080304</t>
  </si>
  <si>
    <t>E_ets080305</t>
  </si>
  <si>
    <t>E_ets080306</t>
  </si>
  <si>
    <t>E_ets080307</t>
  </si>
  <si>
    <t>E_ets080308</t>
  </si>
  <si>
    <t>E_ets080309</t>
  </si>
  <si>
    <t>E_ets080310</t>
  </si>
  <si>
    <t>E_ets080311</t>
  </si>
  <si>
    <t>E_ets080312</t>
  </si>
  <si>
    <t>E_ets080313</t>
  </si>
  <si>
    <t>E_ets080314</t>
  </si>
  <si>
    <t>Приобретение техники для расчистки линий электропередач - Мульчер W-Forrest 1400 на базе МТЗ-82.1</t>
  </si>
  <si>
    <t>нд</t>
  </si>
  <si>
    <t>0.1</t>
  </si>
  <si>
    <t>Технологическое присоединение, всего</t>
  </si>
  <si>
    <t>0.3</t>
  </si>
  <si>
    <t>Инвестициооные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</si>
  <si>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</si>
  <si>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</si>
  <si>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Год раскрытия информации: 2018 год</t>
  </si>
  <si>
    <t>Утвержденные плановые значения показателей приведены в соответствии с  Приказом Министерства энергетики и тарифной политики Республики Мордовия  № 43 от 15.08.2014 г. (с изменениями от 30.09.2015 г. № 81, от 26.10.2016 г. № 80, от 11.10.2017 г. № 102)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</si>
  <si>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п. Зубова Поляна)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</si>
  <si>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Почтовый переулок, ул. Н.Прибоя, ул. Пролетарская)</t>
  </si>
  <si>
    <t>Реконструкция линии электропередач ВЛ-10 кВ по адресу: Республика Мордовия, Зубово-Полянский район, п. Умет</t>
  </si>
  <si>
    <t>По независящим от организации причинам проект, запланированный на 2017 год, не был выполнен в полном объеме. Реализация проекта продолжена в 2018 г. Ввод объекта в эксплуатацию в 4-м квартале 2018 г.</t>
  </si>
  <si>
    <t>Уточнение стоимости проекта</t>
  </si>
  <si>
    <t>Корректировка стоимости принимаемого  к бухгалтерскому учету основного средства в соответствие с фактом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</si>
</sst>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16" fillId="0" borderId="0" xfId="4" applyFont="1" applyAlignment="1">
      <alignment vertical="center"/>
    </xf>
    <xf numFmtId="0" fontId="17" fillId="0" borderId="0" xfId="4" applyFont="1" applyAlignment="1">
      <alignment vertical="top"/>
    </xf>
    <xf numFmtId="0" fontId="17" fillId="0" borderId="0" xfId="4" applyFont="1" applyAlignment="1">
      <alignment horizontal="center" vertical="top"/>
    </xf>
    <xf numFmtId="0" fontId="3" fillId="0" borderId="0" xfId="0" applyFont="1" applyFill="1" applyAlignment="1"/>
    <xf numFmtId="0" fontId="18" fillId="0" borderId="0" xfId="2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3" fillId="0" borderId="0" xfId="5" applyFont="1" applyFill="1" applyBorder="1" applyAlignment="1">
      <alignment horizontal="center"/>
    </xf>
    <xf numFmtId="0" fontId="3" fillId="0" borderId="0" xfId="5" applyFont="1" applyFill="1" applyBorder="1" applyAlignment="1"/>
    <xf numFmtId="0" fontId="18" fillId="0" borderId="0" xfId="3" applyFont="1" applyFill="1" applyBorder="1" applyAlignment="1">
      <alignment vertical="center"/>
    </xf>
    <xf numFmtId="0" fontId="19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9" fillId="0" borderId="1" xfId="3" applyFont="1" applyFill="1" applyBorder="1" applyAlignment="1">
      <alignment horizontal="center" vertical="center" textRotation="90" wrapText="1"/>
    </xf>
    <xf numFmtId="0" fontId="19" fillId="0" borderId="1" xfId="3" applyFont="1" applyFill="1" applyBorder="1" applyAlignment="1">
      <alignment horizontal="center" vertical="center"/>
    </xf>
    <xf numFmtId="49" fontId="19" fillId="0" borderId="1" xfId="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/>
    <xf numFmtId="0" fontId="19" fillId="0" borderId="1" xfId="3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64" fontId="1" fillId="0" borderId="0" xfId="0" applyNumberFormat="1" applyFont="1"/>
    <xf numFmtId="0" fontId="19" fillId="0" borderId="1" xfId="3" applyFont="1" applyFill="1" applyBorder="1" applyAlignment="1">
      <alignment horizontal="center" vertical="center"/>
    </xf>
    <xf numFmtId="0" fontId="19" fillId="0" borderId="14" xfId="3" applyFont="1" applyFill="1" applyBorder="1" applyAlignment="1">
      <alignment horizontal="center" vertical="center" wrapText="1"/>
    </xf>
    <xf numFmtId="0" fontId="19" fillId="0" borderId="15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/>
    </xf>
    <xf numFmtId="0" fontId="19" fillId="0" borderId="6" xfId="3" applyFont="1" applyFill="1" applyBorder="1" applyAlignment="1">
      <alignment horizontal="center" vertical="center"/>
    </xf>
    <xf numFmtId="0" fontId="19" fillId="0" borderId="7" xfId="3" applyFont="1" applyFill="1" applyBorder="1" applyAlignment="1">
      <alignment horizontal="center" vertical="center"/>
    </xf>
    <xf numFmtId="0" fontId="19" fillId="0" borderId="1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7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12" xfId="5" applyFont="1" applyFill="1" applyBorder="1" applyAlignment="1">
      <alignment horizontal="center"/>
    </xf>
    <xf numFmtId="0" fontId="19" fillId="0" borderId="8" xfId="3" applyFont="1" applyFill="1" applyBorder="1" applyAlignment="1">
      <alignment horizontal="center" vertical="center"/>
    </xf>
    <xf numFmtId="0" fontId="19" fillId="0" borderId="9" xfId="3" applyFont="1" applyFill="1" applyBorder="1" applyAlignment="1">
      <alignment horizontal="center" vertical="center"/>
    </xf>
    <xf numFmtId="0" fontId="19" fillId="0" borderId="10" xfId="3" applyFont="1" applyFill="1" applyBorder="1" applyAlignment="1">
      <alignment horizontal="center" vertical="center"/>
    </xf>
    <xf numFmtId="0" fontId="19" fillId="0" borderId="11" xfId="3" applyFont="1" applyFill="1" applyBorder="1" applyAlignment="1">
      <alignment horizontal="center" vertical="center"/>
    </xf>
    <xf numFmtId="0" fontId="19" fillId="0" borderId="12" xfId="3" applyFont="1" applyFill="1" applyBorder="1" applyAlignment="1">
      <alignment horizontal="center" vertical="center"/>
    </xf>
    <xf numFmtId="0" fontId="19" fillId="0" borderId="13" xfId="3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/>
    </xf>
    <xf numFmtId="0" fontId="2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6">
    <cellStyle name="Обычный" xfId="0" builtinId="0"/>
    <cellStyle name="Обычный 3" xfId="1"/>
    <cellStyle name="Обычный 4" xfId="2"/>
    <cellStyle name="Обычный 5" xfId="3"/>
    <cellStyle name="Обычный 7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CZ48"/>
  <sheetViews>
    <sheetView tabSelected="1" topLeftCell="B32" zoomScale="70" zoomScaleNormal="70" workbookViewId="0">
      <pane xSplit="1" topLeftCell="AZ1" activePane="topRight" state="frozen"/>
      <selection activeCell="B1" sqref="B1"/>
      <selection pane="topRight" activeCell="E40" sqref="E40"/>
    </sheetView>
  </sheetViews>
  <sheetFormatPr defaultRowHeight="15.75" x14ac:dyDescent="0.25"/>
  <cols>
    <col min="1" max="1" width="13.28515625" style="1" hidden="1" customWidth="1"/>
    <col min="2" max="2" width="36" style="1" customWidth="1"/>
    <col min="3" max="3" width="15.85546875" style="1" customWidth="1"/>
    <col min="4" max="4" width="20.140625" style="1" customWidth="1"/>
    <col min="5" max="5" width="25.140625" style="1" customWidth="1"/>
    <col min="6" max="6" width="21.5703125" style="2" customWidth="1"/>
    <col min="7" max="7" width="10.5703125" style="2" bestFit="1" customWidth="1"/>
    <col min="8" max="12" width="6.5703125" style="2" bestFit="1" customWidth="1"/>
    <col min="13" max="13" width="19.7109375" style="2" customWidth="1"/>
    <col min="14" max="14" width="10.5703125" style="2" bestFit="1" customWidth="1"/>
    <col min="15" max="19" width="6.5703125" style="2" bestFit="1" customWidth="1"/>
    <col min="20" max="20" width="15.7109375" style="2" customWidth="1"/>
    <col min="21" max="26" width="6.5703125" style="2" customWidth="1"/>
    <col min="27" max="27" width="14.85546875" style="2" customWidth="1"/>
    <col min="28" max="28" width="8.140625" style="2" customWidth="1"/>
    <col min="29" max="33" width="6.5703125" style="2" customWidth="1"/>
    <col min="34" max="34" width="19.85546875" style="1" customWidth="1"/>
    <col min="35" max="35" width="10" style="1" customWidth="1"/>
    <col min="36" max="39" width="6.85546875" style="1" customWidth="1"/>
    <col min="40" max="40" width="7.5703125" style="1" customWidth="1"/>
    <col min="41" max="41" width="20.140625" style="1" customWidth="1"/>
    <col min="42" max="42" width="8.140625" style="1" customWidth="1"/>
    <col min="43" max="46" width="6.85546875" style="1" customWidth="1"/>
    <col min="47" max="47" width="7.28515625" style="1" customWidth="1"/>
    <col min="48" max="48" width="20.85546875" style="1" customWidth="1"/>
    <col min="49" max="53" width="6.85546875" style="1" customWidth="1"/>
    <col min="54" max="54" width="5.85546875" style="1" customWidth="1"/>
    <col min="55" max="55" width="19.42578125" style="1" customWidth="1"/>
    <col min="56" max="56" width="7.7109375" style="1" customWidth="1"/>
    <col min="57" max="60" width="6.85546875" style="1" customWidth="1"/>
    <col min="61" max="61" width="6.28515625" style="1" customWidth="1"/>
    <col min="62" max="62" width="18.85546875" style="1" customWidth="1"/>
    <col min="63" max="68" width="6.85546875" style="1" customWidth="1"/>
    <col min="69" max="69" width="19.140625" style="1" customWidth="1"/>
    <col min="70" max="70" width="7.7109375" style="1" customWidth="1"/>
    <col min="71" max="74" width="6.85546875" style="1" customWidth="1"/>
    <col min="75" max="75" width="7.140625" style="1" customWidth="1"/>
    <col min="76" max="76" width="19.140625" style="1" customWidth="1"/>
    <col min="77" max="77" width="8.28515625" style="1" customWidth="1"/>
    <col min="78" max="78" width="8.140625" style="1" customWidth="1"/>
    <col min="79" max="81" width="6.85546875" style="1" customWidth="1"/>
    <col min="82" max="82" width="8" style="1" customWidth="1"/>
    <col min="83" max="83" width="20" style="1" customWidth="1"/>
    <col min="84" max="84" width="10.140625" style="1" customWidth="1"/>
    <col min="85" max="87" width="6.85546875" style="1" customWidth="1"/>
    <col min="88" max="88" width="7.85546875" style="1" customWidth="1"/>
    <col min="89" max="89" width="6.5703125" style="1" customWidth="1"/>
    <col min="90" max="90" width="28.42578125" style="1" customWidth="1"/>
    <col min="91" max="91" width="9.42578125" style="1" customWidth="1"/>
    <col min="92" max="92" width="4.28515625" style="1" customWidth="1"/>
    <col min="93" max="93" width="4.42578125" style="1" customWidth="1"/>
    <col min="94" max="94" width="5.140625" style="1" customWidth="1"/>
    <col min="95" max="95" width="5.7109375" style="1" customWidth="1"/>
    <col min="96" max="96" width="6.28515625" style="1" customWidth="1"/>
    <col min="97" max="97" width="6.5703125" style="1" customWidth="1"/>
    <col min="98" max="98" width="6.28515625" style="1" customWidth="1"/>
    <col min="99" max="100" width="5.7109375" style="1" customWidth="1"/>
    <col min="101" max="101" width="14.7109375" style="1" customWidth="1"/>
    <col min="102" max="111" width="5.7109375" style="1" customWidth="1"/>
    <col min="112" max="16384" width="9.140625" style="1"/>
  </cols>
  <sheetData>
    <row r="1" spans="1:104" s="24" customFormat="1" ht="11.25" x14ac:dyDescent="0.2"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P1" s="25"/>
      <c r="AQ1" s="25"/>
      <c r="AR1" s="25"/>
      <c r="AS1" s="25"/>
      <c r="AT1" s="25"/>
      <c r="AU1" s="22" t="s">
        <v>0</v>
      </c>
      <c r="AV1" s="25"/>
      <c r="AW1" s="25"/>
      <c r="AX1" s="25"/>
      <c r="AY1" s="25"/>
      <c r="AZ1" s="25"/>
      <c r="BA1" s="25"/>
      <c r="BB1" s="25"/>
      <c r="BC1" s="25"/>
      <c r="BD1" s="25"/>
    </row>
    <row r="2" spans="1:104" s="24" customFormat="1" ht="11.25" x14ac:dyDescent="0.2"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P2" s="25"/>
      <c r="AQ2" s="25"/>
      <c r="AR2" s="25"/>
      <c r="AS2" s="25"/>
      <c r="AT2" s="25"/>
      <c r="AU2" s="23" t="s">
        <v>1</v>
      </c>
      <c r="AV2" s="25"/>
      <c r="AW2" s="25"/>
      <c r="AX2" s="25"/>
      <c r="AY2" s="25"/>
      <c r="AZ2" s="25"/>
      <c r="BA2" s="25"/>
      <c r="BB2" s="25"/>
      <c r="BC2" s="25"/>
      <c r="BD2" s="25"/>
    </row>
    <row r="3" spans="1:104" s="24" customFormat="1" ht="11.25" x14ac:dyDescent="0.2"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P3" s="25"/>
      <c r="AQ3" s="25"/>
      <c r="AR3" s="25"/>
      <c r="AS3" s="25"/>
      <c r="AT3" s="25"/>
      <c r="AU3" s="23" t="s">
        <v>94</v>
      </c>
      <c r="AV3" s="25"/>
      <c r="AW3" s="25"/>
      <c r="AX3" s="25"/>
      <c r="AY3" s="25"/>
      <c r="AZ3" s="25"/>
      <c r="BA3" s="25"/>
      <c r="BB3" s="25"/>
      <c r="BC3" s="25"/>
      <c r="BD3" s="25"/>
    </row>
    <row r="4" spans="1:104" x14ac:dyDescent="0.25">
      <c r="A4" s="79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2"/>
      <c r="AW4" s="2"/>
      <c r="AX4" s="2"/>
      <c r="AY4" s="2"/>
      <c r="AZ4" s="2"/>
      <c r="BA4" s="2"/>
      <c r="BB4" s="2"/>
      <c r="BC4" s="2"/>
      <c r="BD4" s="2"/>
    </row>
    <row r="5" spans="1:104" x14ac:dyDescent="0.2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2"/>
      <c r="CN5" s="2"/>
    </row>
    <row r="6" spans="1:104" ht="18.75" x14ac:dyDescent="0.25">
      <c r="A6" s="80" t="s">
        <v>154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</row>
    <row r="7" spans="1:104" x14ac:dyDescent="0.25">
      <c r="A7" s="81" t="s">
        <v>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</row>
    <row r="8" spans="1:104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</row>
    <row r="9" spans="1:104" x14ac:dyDescent="0.25">
      <c r="A9" s="82" t="s">
        <v>177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7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2"/>
      <c r="CN9" s="2"/>
    </row>
    <row r="10" spans="1:104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2"/>
      <c r="BZ10" s="9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</row>
    <row r="11" spans="1:104" ht="15.75" customHeight="1" x14ac:dyDescent="0.3">
      <c r="A11" s="83" t="s">
        <v>178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</row>
    <row r="12" spans="1:104" x14ac:dyDescent="0.25">
      <c r="A12" s="71" t="s">
        <v>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</row>
    <row r="13" spans="1:104" ht="15.75" customHeigh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14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</row>
    <row r="14" spans="1:104" ht="31.5" customHeight="1" x14ac:dyDescent="0.25">
      <c r="A14" s="60" t="s">
        <v>5</v>
      </c>
      <c r="B14" s="60" t="s">
        <v>6</v>
      </c>
      <c r="C14" s="60" t="s">
        <v>7</v>
      </c>
      <c r="D14" s="66" t="s">
        <v>8</v>
      </c>
      <c r="E14" s="66"/>
      <c r="F14" s="73" t="s">
        <v>143</v>
      </c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5"/>
      <c r="T14" s="73" t="s">
        <v>147</v>
      </c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5"/>
      <c r="AH14" s="59" t="s">
        <v>9</v>
      </c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 t="s">
        <v>9</v>
      </c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60" t="s">
        <v>10</v>
      </c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</row>
    <row r="15" spans="1:104" ht="44.25" customHeight="1" x14ac:dyDescent="0.25">
      <c r="A15" s="61"/>
      <c r="B15" s="61"/>
      <c r="C15" s="61"/>
      <c r="D15" s="66"/>
      <c r="E15" s="66"/>
      <c r="F15" s="76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8"/>
      <c r="T15" s="76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8"/>
      <c r="AH15" s="63" t="s">
        <v>146</v>
      </c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5"/>
      <c r="AV15" s="63" t="s">
        <v>148</v>
      </c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5"/>
      <c r="BJ15" s="63" t="s">
        <v>149</v>
      </c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5"/>
      <c r="BX15" s="66" t="s">
        <v>11</v>
      </c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1"/>
    </row>
    <row r="16" spans="1:104" ht="51" customHeight="1" x14ac:dyDescent="0.25">
      <c r="A16" s="61"/>
      <c r="B16" s="61"/>
      <c r="C16" s="61"/>
      <c r="D16" s="66"/>
      <c r="E16" s="66"/>
      <c r="F16" s="63" t="s">
        <v>144</v>
      </c>
      <c r="G16" s="64"/>
      <c r="H16" s="64"/>
      <c r="I16" s="64"/>
      <c r="J16" s="64"/>
      <c r="K16" s="64"/>
      <c r="L16" s="64"/>
      <c r="M16" s="67" t="s">
        <v>145</v>
      </c>
      <c r="N16" s="68"/>
      <c r="O16" s="68"/>
      <c r="P16" s="68"/>
      <c r="Q16" s="68"/>
      <c r="R16" s="68"/>
      <c r="S16" s="69"/>
      <c r="T16" s="63" t="s">
        <v>144</v>
      </c>
      <c r="U16" s="64"/>
      <c r="V16" s="64"/>
      <c r="W16" s="64"/>
      <c r="X16" s="64"/>
      <c r="Y16" s="64"/>
      <c r="Z16" s="64"/>
      <c r="AA16" s="67" t="s">
        <v>145</v>
      </c>
      <c r="AB16" s="68"/>
      <c r="AC16" s="68"/>
      <c r="AD16" s="68"/>
      <c r="AE16" s="68"/>
      <c r="AF16" s="68"/>
      <c r="AG16" s="69"/>
      <c r="AH16" s="63" t="s">
        <v>144</v>
      </c>
      <c r="AI16" s="64"/>
      <c r="AJ16" s="64"/>
      <c r="AK16" s="64"/>
      <c r="AL16" s="64"/>
      <c r="AM16" s="64"/>
      <c r="AN16" s="64"/>
      <c r="AO16" s="67" t="s">
        <v>145</v>
      </c>
      <c r="AP16" s="68"/>
      <c r="AQ16" s="68"/>
      <c r="AR16" s="68"/>
      <c r="AS16" s="68"/>
      <c r="AT16" s="68"/>
      <c r="AU16" s="69"/>
      <c r="AV16" s="63" t="s">
        <v>144</v>
      </c>
      <c r="AW16" s="64"/>
      <c r="AX16" s="64"/>
      <c r="AY16" s="64"/>
      <c r="AZ16" s="64"/>
      <c r="BA16" s="64"/>
      <c r="BB16" s="64"/>
      <c r="BC16" s="67" t="s">
        <v>13</v>
      </c>
      <c r="BD16" s="68"/>
      <c r="BE16" s="68"/>
      <c r="BF16" s="68"/>
      <c r="BG16" s="68"/>
      <c r="BH16" s="68"/>
      <c r="BI16" s="69"/>
      <c r="BJ16" s="63" t="s">
        <v>144</v>
      </c>
      <c r="BK16" s="64"/>
      <c r="BL16" s="64"/>
      <c r="BM16" s="64"/>
      <c r="BN16" s="64"/>
      <c r="BO16" s="64"/>
      <c r="BP16" s="64"/>
      <c r="BQ16" s="67" t="s">
        <v>13</v>
      </c>
      <c r="BR16" s="68"/>
      <c r="BS16" s="68"/>
      <c r="BT16" s="68"/>
      <c r="BU16" s="68"/>
      <c r="BV16" s="68"/>
      <c r="BW16" s="69"/>
      <c r="BX16" s="63" t="s">
        <v>12</v>
      </c>
      <c r="BY16" s="64"/>
      <c r="BZ16" s="64"/>
      <c r="CA16" s="64"/>
      <c r="CB16" s="64"/>
      <c r="CC16" s="64"/>
      <c r="CD16" s="64"/>
      <c r="CE16" s="67" t="s">
        <v>13</v>
      </c>
      <c r="CF16" s="68"/>
      <c r="CG16" s="68"/>
      <c r="CH16" s="68"/>
      <c r="CI16" s="68"/>
      <c r="CJ16" s="68"/>
      <c r="CK16" s="69"/>
      <c r="CL16" s="61"/>
    </row>
    <row r="17" spans="1:90" ht="37.5" customHeight="1" x14ac:dyDescent="0.25">
      <c r="A17" s="61"/>
      <c r="B17" s="61"/>
      <c r="C17" s="61"/>
      <c r="D17" s="66" t="s">
        <v>14</v>
      </c>
      <c r="E17" s="66" t="s">
        <v>13</v>
      </c>
      <c r="F17" s="17" t="s">
        <v>15</v>
      </c>
      <c r="G17" s="59" t="s">
        <v>16</v>
      </c>
      <c r="H17" s="59"/>
      <c r="I17" s="59"/>
      <c r="J17" s="59"/>
      <c r="K17" s="59"/>
      <c r="L17" s="59"/>
      <c r="M17" s="17" t="s">
        <v>15</v>
      </c>
      <c r="N17" s="59" t="s">
        <v>16</v>
      </c>
      <c r="O17" s="59"/>
      <c r="P17" s="59"/>
      <c r="Q17" s="59"/>
      <c r="R17" s="59"/>
      <c r="S17" s="59"/>
      <c r="T17" s="26" t="s">
        <v>15</v>
      </c>
      <c r="U17" s="59" t="s">
        <v>16</v>
      </c>
      <c r="V17" s="59"/>
      <c r="W17" s="59"/>
      <c r="X17" s="59"/>
      <c r="Y17" s="59"/>
      <c r="Z17" s="59"/>
      <c r="AA17" s="26" t="s">
        <v>15</v>
      </c>
      <c r="AB17" s="59" t="s">
        <v>16</v>
      </c>
      <c r="AC17" s="59"/>
      <c r="AD17" s="59"/>
      <c r="AE17" s="59"/>
      <c r="AF17" s="59"/>
      <c r="AG17" s="59"/>
      <c r="AH17" s="17" t="s">
        <v>15</v>
      </c>
      <c r="AI17" s="59" t="s">
        <v>16</v>
      </c>
      <c r="AJ17" s="59"/>
      <c r="AK17" s="59"/>
      <c r="AL17" s="59"/>
      <c r="AM17" s="59"/>
      <c r="AN17" s="59"/>
      <c r="AO17" s="17" t="s">
        <v>15</v>
      </c>
      <c r="AP17" s="59" t="s">
        <v>16</v>
      </c>
      <c r="AQ17" s="59"/>
      <c r="AR17" s="59"/>
      <c r="AS17" s="59"/>
      <c r="AT17" s="59"/>
      <c r="AU17" s="59"/>
      <c r="AV17" s="17" t="s">
        <v>15</v>
      </c>
      <c r="AW17" s="59" t="s">
        <v>16</v>
      </c>
      <c r="AX17" s="59"/>
      <c r="AY17" s="59"/>
      <c r="AZ17" s="59"/>
      <c r="BA17" s="59"/>
      <c r="BB17" s="59"/>
      <c r="BC17" s="17" t="s">
        <v>15</v>
      </c>
      <c r="BD17" s="59" t="s">
        <v>16</v>
      </c>
      <c r="BE17" s="59"/>
      <c r="BF17" s="59"/>
      <c r="BG17" s="59"/>
      <c r="BH17" s="59"/>
      <c r="BI17" s="59"/>
      <c r="BJ17" s="17" t="s">
        <v>15</v>
      </c>
      <c r="BK17" s="59" t="s">
        <v>16</v>
      </c>
      <c r="BL17" s="59"/>
      <c r="BM17" s="59"/>
      <c r="BN17" s="59"/>
      <c r="BO17" s="59"/>
      <c r="BP17" s="59"/>
      <c r="BQ17" s="17" t="s">
        <v>15</v>
      </c>
      <c r="BR17" s="59" t="s">
        <v>16</v>
      </c>
      <c r="BS17" s="59"/>
      <c r="BT17" s="59"/>
      <c r="BU17" s="59"/>
      <c r="BV17" s="59"/>
      <c r="BW17" s="59"/>
      <c r="BX17" s="17" t="s">
        <v>15</v>
      </c>
      <c r="BY17" s="59" t="s">
        <v>16</v>
      </c>
      <c r="BZ17" s="59"/>
      <c r="CA17" s="59"/>
      <c r="CB17" s="59"/>
      <c r="CC17" s="59"/>
      <c r="CD17" s="59"/>
      <c r="CE17" s="17" t="s">
        <v>15</v>
      </c>
      <c r="CF17" s="59" t="s">
        <v>16</v>
      </c>
      <c r="CG17" s="59"/>
      <c r="CH17" s="59"/>
      <c r="CI17" s="59"/>
      <c r="CJ17" s="59"/>
      <c r="CK17" s="59"/>
      <c r="CL17" s="61"/>
    </row>
    <row r="18" spans="1:90" ht="66" customHeight="1" x14ac:dyDescent="0.25">
      <c r="A18" s="62"/>
      <c r="B18" s="62"/>
      <c r="C18" s="62"/>
      <c r="D18" s="66"/>
      <c r="E18" s="66"/>
      <c r="F18" s="18" t="s">
        <v>17</v>
      </c>
      <c r="G18" s="18" t="s">
        <v>17</v>
      </c>
      <c r="H18" s="19" t="s">
        <v>18</v>
      </c>
      <c r="I18" s="19" t="s">
        <v>19</v>
      </c>
      <c r="J18" s="19" t="s">
        <v>20</v>
      </c>
      <c r="K18" s="19" t="s">
        <v>21</v>
      </c>
      <c r="L18" s="19" t="s">
        <v>22</v>
      </c>
      <c r="M18" s="18" t="s">
        <v>17</v>
      </c>
      <c r="N18" s="18" t="s">
        <v>17</v>
      </c>
      <c r="O18" s="19" t="s">
        <v>18</v>
      </c>
      <c r="P18" s="19" t="s">
        <v>19</v>
      </c>
      <c r="Q18" s="19" t="s">
        <v>20</v>
      </c>
      <c r="R18" s="19" t="s">
        <v>21</v>
      </c>
      <c r="S18" s="19" t="s">
        <v>22</v>
      </c>
      <c r="T18" s="18" t="s">
        <v>17</v>
      </c>
      <c r="U18" s="18" t="s">
        <v>17</v>
      </c>
      <c r="V18" s="19" t="s">
        <v>18</v>
      </c>
      <c r="W18" s="19" t="s">
        <v>19</v>
      </c>
      <c r="X18" s="19" t="s">
        <v>20</v>
      </c>
      <c r="Y18" s="19" t="s">
        <v>21</v>
      </c>
      <c r="Z18" s="19" t="s">
        <v>22</v>
      </c>
      <c r="AA18" s="18" t="s">
        <v>17</v>
      </c>
      <c r="AB18" s="18" t="s">
        <v>17</v>
      </c>
      <c r="AC18" s="19" t="s">
        <v>18</v>
      </c>
      <c r="AD18" s="19" t="s">
        <v>19</v>
      </c>
      <c r="AE18" s="19" t="s">
        <v>20</v>
      </c>
      <c r="AF18" s="19" t="s">
        <v>21</v>
      </c>
      <c r="AG18" s="19" t="s">
        <v>22</v>
      </c>
      <c r="AH18" s="18" t="s">
        <v>17</v>
      </c>
      <c r="AI18" s="18" t="s">
        <v>17</v>
      </c>
      <c r="AJ18" s="19" t="s">
        <v>18</v>
      </c>
      <c r="AK18" s="19" t="s">
        <v>19</v>
      </c>
      <c r="AL18" s="19" t="s">
        <v>20</v>
      </c>
      <c r="AM18" s="19" t="s">
        <v>21</v>
      </c>
      <c r="AN18" s="19" t="s">
        <v>22</v>
      </c>
      <c r="AO18" s="18" t="s">
        <v>17</v>
      </c>
      <c r="AP18" s="18" t="s">
        <v>17</v>
      </c>
      <c r="AQ18" s="19" t="s">
        <v>18</v>
      </c>
      <c r="AR18" s="19" t="s">
        <v>19</v>
      </c>
      <c r="AS18" s="19" t="s">
        <v>20</v>
      </c>
      <c r="AT18" s="19" t="s">
        <v>21</v>
      </c>
      <c r="AU18" s="19" t="s">
        <v>22</v>
      </c>
      <c r="AV18" s="18" t="s">
        <v>17</v>
      </c>
      <c r="AW18" s="18" t="s">
        <v>17</v>
      </c>
      <c r="AX18" s="19" t="s">
        <v>18</v>
      </c>
      <c r="AY18" s="19" t="s">
        <v>19</v>
      </c>
      <c r="AZ18" s="19" t="s">
        <v>20</v>
      </c>
      <c r="BA18" s="19" t="s">
        <v>21</v>
      </c>
      <c r="BB18" s="19" t="s">
        <v>22</v>
      </c>
      <c r="BC18" s="18" t="s">
        <v>17</v>
      </c>
      <c r="BD18" s="18" t="s">
        <v>17</v>
      </c>
      <c r="BE18" s="19" t="s">
        <v>18</v>
      </c>
      <c r="BF18" s="19" t="s">
        <v>19</v>
      </c>
      <c r="BG18" s="19" t="s">
        <v>20</v>
      </c>
      <c r="BH18" s="19" t="s">
        <v>21</v>
      </c>
      <c r="BI18" s="19" t="s">
        <v>22</v>
      </c>
      <c r="BJ18" s="18" t="s">
        <v>17</v>
      </c>
      <c r="BK18" s="18" t="s">
        <v>17</v>
      </c>
      <c r="BL18" s="19" t="s">
        <v>18</v>
      </c>
      <c r="BM18" s="19" t="s">
        <v>19</v>
      </c>
      <c r="BN18" s="19" t="s">
        <v>20</v>
      </c>
      <c r="BO18" s="19" t="s">
        <v>21</v>
      </c>
      <c r="BP18" s="19" t="s">
        <v>22</v>
      </c>
      <c r="BQ18" s="18" t="s">
        <v>17</v>
      </c>
      <c r="BR18" s="18" t="s">
        <v>17</v>
      </c>
      <c r="BS18" s="19" t="s">
        <v>18</v>
      </c>
      <c r="BT18" s="19" t="s">
        <v>19</v>
      </c>
      <c r="BU18" s="19" t="s">
        <v>20</v>
      </c>
      <c r="BV18" s="19" t="s">
        <v>21</v>
      </c>
      <c r="BW18" s="19" t="s">
        <v>22</v>
      </c>
      <c r="BX18" s="18" t="s">
        <v>17</v>
      </c>
      <c r="BY18" s="18" t="s">
        <v>17</v>
      </c>
      <c r="BZ18" s="19" t="s">
        <v>18</v>
      </c>
      <c r="CA18" s="19" t="s">
        <v>19</v>
      </c>
      <c r="CB18" s="19" t="s">
        <v>20</v>
      </c>
      <c r="CC18" s="19" t="s">
        <v>21</v>
      </c>
      <c r="CD18" s="19" t="s">
        <v>22</v>
      </c>
      <c r="CE18" s="18" t="s">
        <v>17</v>
      </c>
      <c r="CF18" s="18" t="s">
        <v>17</v>
      </c>
      <c r="CG18" s="19" t="s">
        <v>18</v>
      </c>
      <c r="CH18" s="19" t="s">
        <v>19</v>
      </c>
      <c r="CI18" s="19" t="s">
        <v>20</v>
      </c>
      <c r="CJ18" s="19" t="s">
        <v>21</v>
      </c>
      <c r="CK18" s="19" t="s">
        <v>22</v>
      </c>
      <c r="CL18" s="62"/>
    </row>
    <row r="19" spans="1:90" ht="16.5" thickBot="1" x14ac:dyDescent="0.3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1" t="s">
        <v>23</v>
      </c>
      <c r="G19" s="21" t="s">
        <v>24</v>
      </c>
      <c r="H19" s="21" t="s">
        <v>25</v>
      </c>
      <c r="I19" s="21" t="s">
        <v>26</v>
      </c>
      <c r="J19" s="21" t="s">
        <v>27</v>
      </c>
      <c r="K19" s="21" t="s">
        <v>28</v>
      </c>
      <c r="L19" s="21" t="s">
        <v>29</v>
      </c>
      <c r="M19" s="21" t="s">
        <v>30</v>
      </c>
      <c r="N19" s="21" t="s">
        <v>31</v>
      </c>
      <c r="O19" s="21" t="s">
        <v>32</v>
      </c>
      <c r="P19" s="21" t="s">
        <v>33</v>
      </c>
      <c r="Q19" s="21" t="s">
        <v>34</v>
      </c>
      <c r="R19" s="21" t="s">
        <v>35</v>
      </c>
      <c r="S19" s="21" t="s">
        <v>36</v>
      </c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 t="s">
        <v>37</v>
      </c>
      <c r="AI19" s="21" t="s">
        <v>38</v>
      </c>
      <c r="AJ19" s="21" t="s">
        <v>39</v>
      </c>
      <c r="AK19" s="21" t="s">
        <v>40</v>
      </c>
      <c r="AL19" s="21" t="s">
        <v>41</v>
      </c>
      <c r="AM19" s="21" t="s">
        <v>42</v>
      </c>
      <c r="AN19" s="21" t="s">
        <v>43</v>
      </c>
      <c r="AO19" s="21" t="s">
        <v>44</v>
      </c>
      <c r="AP19" s="21" t="s">
        <v>45</v>
      </c>
      <c r="AQ19" s="21" t="s">
        <v>46</v>
      </c>
      <c r="AR19" s="21" t="s">
        <v>47</v>
      </c>
      <c r="AS19" s="21" t="s">
        <v>48</v>
      </c>
      <c r="AT19" s="21" t="s">
        <v>49</v>
      </c>
      <c r="AU19" s="21" t="s">
        <v>50</v>
      </c>
      <c r="AV19" s="21" t="s">
        <v>51</v>
      </c>
      <c r="AW19" s="21" t="s">
        <v>52</v>
      </c>
      <c r="AX19" s="21" t="s">
        <v>53</v>
      </c>
      <c r="AY19" s="21" t="s">
        <v>54</v>
      </c>
      <c r="AZ19" s="21" t="s">
        <v>55</v>
      </c>
      <c r="BA19" s="21" t="s">
        <v>56</v>
      </c>
      <c r="BB19" s="21" t="s">
        <v>57</v>
      </c>
      <c r="BC19" s="21" t="s">
        <v>58</v>
      </c>
      <c r="BD19" s="21" t="s">
        <v>59</v>
      </c>
      <c r="BE19" s="21" t="s">
        <v>60</v>
      </c>
      <c r="BF19" s="21" t="s">
        <v>61</v>
      </c>
      <c r="BG19" s="21" t="s">
        <v>62</v>
      </c>
      <c r="BH19" s="21" t="s">
        <v>63</v>
      </c>
      <c r="BI19" s="21" t="s">
        <v>64</v>
      </c>
      <c r="BJ19" s="21" t="s">
        <v>65</v>
      </c>
      <c r="BK19" s="21" t="s">
        <v>66</v>
      </c>
      <c r="BL19" s="21" t="s">
        <v>67</v>
      </c>
      <c r="BM19" s="21" t="s">
        <v>68</v>
      </c>
      <c r="BN19" s="21" t="s">
        <v>69</v>
      </c>
      <c r="BO19" s="21" t="s">
        <v>70</v>
      </c>
      <c r="BP19" s="21" t="s">
        <v>71</v>
      </c>
      <c r="BQ19" s="21" t="s">
        <v>72</v>
      </c>
      <c r="BR19" s="21" t="s">
        <v>73</v>
      </c>
      <c r="BS19" s="21" t="s">
        <v>74</v>
      </c>
      <c r="BT19" s="21" t="s">
        <v>75</v>
      </c>
      <c r="BU19" s="21" t="s">
        <v>76</v>
      </c>
      <c r="BV19" s="21" t="s">
        <v>77</v>
      </c>
      <c r="BW19" s="21" t="s">
        <v>78</v>
      </c>
      <c r="BX19" s="21" t="s">
        <v>79</v>
      </c>
      <c r="BY19" s="21" t="s">
        <v>80</v>
      </c>
      <c r="BZ19" s="21" t="s">
        <v>81</v>
      </c>
      <c r="CA19" s="21" t="s">
        <v>82</v>
      </c>
      <c r="CB19" s="21" t="s">
        <v>83</v>
      </c>
      <c r="CC19" s="21" t="s">
        <v>84</v>
      </c>
      <c r="CD19" s="21" t="s">
        <v>85</v>
      </c>
      <c r="CE19" s="21" t="s">
        <v>86</v>
      </c>
      <c r="CF19" s="21" t="s">
        <v>87</v>
      </c>
      <c r="CG19" s="21" t="s">
        <v>88</v>
      </c>
      <c r="CH19" s="21" t="s">
        <v>89</v>
      </c>
      <c r="CI19" s="21" t="s">
        <v>90</v>
      </c>
      <c r="CJ19" s="21" t="s">
        <v>91</v>
      </c>
      <c r="CK19" s="21" t="s">
        <v>92</v>
      </c>
      <c r="CL19" s="21" t="s">
        <v>93</v>
      </c>
    </row>
    <row r="20" spans="1:90" ht="29.25" thickBot="1" x14ac:dyDescent="0.3">
      <c r="A20" s="27" t="s">
        <v>95</v>
      </c>
      <c r="B20" s="50" t="s">
        <v>96</v>
      </c>
      <c r="C20" s="35" t="s">
        <v>170</v>
      </c>
      <c r="D20" s="36">
        <f>D22+D24+D26</f>
        <v>17.239000000000001</v>
      </c>
      <c r="E20" s="37">
        <f>E22+E24+E26</f>
        <v>17.2392</v>
      </c>
      <c r="F20" s="38">
        <v>0</v>
      </c>
      <c r="G20" s="39">
        <f>G22+G26</f>
        <v>2.5709999999999997</v>
      </c>
      <c r="H20" s="38">
        <v>0</v>
      </c>
      <c r="I20" s="38">
        <v>0</v>
      </c>
      <c r="J20" s="40">
        <f>J22</f>
        <v>0.8</v>
      </c>
      <c r="K20" s="40"/>
      <c r="L20" s="40" t="str">
        <f>L26</f>
        <v>2 ед</v>
      </c>
      <c r="M20" s="38">
        <v>0</v>
      </c>
      <c r="N20" s="39">
        <f>N22+N26</f>
        <v>2.6264000000000003</v>
      </c>
      <c r="O20" s="38">
        <v>0</v>
      </c>
      <c r="P20" s="40">
        <v>0.8</v>
      </c>
      <c r="Q20" s="38">
        <v>0</v>
      </c>
      <c r="R20" s="38">
        <v>0</v>
      </c>
      <c r="S20" s="40" t="s">
        <v>151</v>
      </c>
      <c r="T20" s="38">
        <v>0</v>
      </c>
      <c r="U20" s="39">
        <f>U40</f>
        <v>1.2090000000000001</v>
      </c>
      <c r="V20" s="39">
        <f>V24</f>
        <v>0.41000000000000003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9">
        <f>AB24</f>
        <v>1.5985</v>
      </c>
      <c r="AC20" s="39">
        <f>AC24</f>
        <v>0.41000000000000003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6">
        <f>AI22+AI24</f>
        <v>6.7840000000000007</v>
      </c>
      <c r="AJ20" s="37">
        <v>0.25</v>
      </c>
      <c r="AK20" s="38">
        <v>0</v>
      </c>
      <c r="AL20" s="41">
        <v>6</v>
      </c>
      <c r="AM20" s="38">
        <v>0</v>
      </c>
      <c r="AN20" s="38">
        <v>0</v>
      </c>
      <c r="AO20" s="38">
        <v>0</v>
      </c>
      <c r="AP20" s="37">
        <f>AP22+AP24</f>
        <v>5.0892999999999997</v>
      </c>
      <c r="AQ20" s="37">
        <v>0.25</v>
      </c>
      <c r="AR20" s="38">
        <v>0</v>
      </c>
      <c r="AS20" s="41">
        <f>AS22+AS24</f>
        <v>4.7</v>
      </c>
      <c r="AT20" s="38">
        <v>0</v>
      </c>
      <c r="AU20" s="38">
        <v>0</v>
      </c>
      <c r="AV20" s="38">
        <v>0</v>
      </c>
      <c r="AW20" s="37">
        <f>AW22+AW26</f>
        <v>2.266</v>
      </c>
      <c r="AX20" s="37">
        <f>AX22</f>
        <v>0.16</v>
      </c>
      <c r="AY20" s="38">
        <v>0</v>
      </c>
      <c r="AZ20" s="41">
        <f>AZ22</f>
        <v>2</v>
      </c>
      <c r="BA20" s="38">
        <v>0</v>
      </c>
      <c r="BB20" s="36">
        <f>BB26</f>
        <v>0</v>
      </c>
      <c r="BC20" s="38">
        <v>0</v>
      </c>
      <c r="BD20" s="37">
        <f>BD22</f>
        <v>3.6859999999999999</v>
      </c>
      <c r="BE20" s="37">
        <f>BE22</f>
        <v>0.16</v>
      </c>
      <c r="BF20" s="36"/>
      <c r="BG20" s="41">
        <f>BG22</f>
        <v>3</v>
      </c>
      <c r="BH20" s="38">
        <v>0</v>
      </c>
      <c r="BI20" s="38">
        <v>0</v>
      </c>
      <c r="BJ20" s="38">
        <v>0</v>
      </c>
      <c r="BK20" s="37">
        <f>BK22+BK26</f>
        <v>4.4089999999999998</v>
      </c>
      <c r="BL20" s="38">
        <v>0</v>
      </c>
      <c r="BM20" s="38">
        <v>0</v>
      </c>
      <c r="BN20" s="41">
        <f>BN28</f>
        <v>3</v>
      </c>
      <c r="BO20" s="38">
        <v>0</v>
      </c>
      <c r="BP20" s="38">
        <v>0</v>
      </c>
      <c r="BQ20" s="38">
        <v>0</v>
      </c>
      <c r="BR20" s="37">
        <f>BR22+BR26</f>
        <v>4.2389999999999999</v>
      </c>
      <c r="BS20" s="38">
        <v>0</v>
      </c>
      <c r="BT20" s="38">
        <v>0</v>
      </c>
      <c r="BU20" s="41">
        <f>BU22</f>
        <v>3</v>
      </c>
      <c r="BV20" s="38">
        <v>0</v>
      </c>
      <c r="BW20" s="36" t="str">
        <f>BW26</f>
        <v>1 ед.</v>
      </c>
      <c r="BX20" s="38">
        <v>0</v>
      </c>
      <c r="BY20" s="37">
        <f>SUM(BY21:BY26)</f>
        <v>17.239000000000001</v>
      </c>
      <c r="BZ20" s="37">
        <f>H20+V20+AJ20+AX20+BL20</f>
        <v>0.82000000000000006</v>
      </c>
      <c r="CA20" s="38">
        <v>0</v>
      </c>
      <c r="CB20" s="41">
        <f>J20+X20+AL20+AZ20+BN20</f>
        <v>11.8</v>
      </c>
      <c r="CC20" s="38">
        <v>0</v>
      </c>
      <c r="CD20" s="38">
        <v>0</v>
      </c>
      <c r="CE20" s="38">
        <v>0</v>
      </c>
      <c r="CF20" s="37">
        <f>SUM(CF21:CF26)</f>
        <v>17.2392</v>
      </c>
      <c r="CG20" s="37">
        <f>H20+V20+AQ20+BE20+BS20</f>
        <v>0.82000000000000006</v>
      </c>
      <c r="CH20" s="38">
        <v>0</v>
      </c>
      <c r="CI20" s="41">
        <f>SUM(CI21:CI26)</f>
        <v>11.5</v>
      </c>
      <c r="CJ20" s="38">
        <v>0</v>
      </c>
      <c r="CK20" s="38">
        <v>0</v>
      </c>
      <c r="CL20" s="56" t="s">
        <v>170</v>
      </c>
    </row>
    <row r="21" spans="1:90" ht="28.5" x14ac:dyDescent="0.25">
      <c r="A21" s="47" t="s">
        <v>171</v>
      </c>
      <c r="B21" s="48" t="s">
        <v>172</v>
      </c>
      <c r="C21" s="35" t="s">
        <v>170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8">
        <v>0</v>
      </c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8">
        <v>0</v>
      </c>
      <c r="BI21" s="38">
        <v>0</v>
      </c>
      <c r="BJ21" s="38">
        <v>0</v>
      </c>
      <c r="BK21" s="38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38"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56" t="s">
        <v>170</v>
      </c>
    </row>
    <row r="22" spans="1:90" ht="42" customHeight="1" x14ac:dyDescent="0.25">
      <c r="A22" s="47" t="s">
        <v>97</v>
      </c>
      <c r="B22" s="48" t="s">
        <v>98</v>
      </c>
      <c r="C22" s="35" t="s">
        <v>170</v>
      </c>
      <c r="D22" s="36">
        <v>11.466000000000001</v>
      </c>
      <c r="E22" s="37">
        <f>E28</f>
        <v>10.4915</v>
      </c>
      <c r="F22" s="38">
        <v>0</v>
      </c>
      <c r="G22" s="40">
        <f>G28</f>
        <v>0.66500000000000004</v>
      </c>
      <c r="H22" s="38">
        <v>0</v>
      </c>
      <c r="I22" s="38">
        <v>0</v>
      </c>
      <c r="J22" s="40">
        <f>J28</f>
        <v>0.8</v>
      </c>
      <c r="K22" s="38">
        <v>0</v>
      </c>
      <c r="L22" s="38">
        <v>0</v>
      </c>
      <c r="M22" s="38">
        <v>0</v>
      </c>
      <c r="N22" s="39">
        <f>N28</f>
        <v>0.68110000000000004</v>
      </c>
      <c r="O22" s="38">
        <v>0</v>
      </c>
      <c r="P22" s="40">
        <v>0.8</v>
      </c>
      <c r="Q22" s="38">
        <v>0</v>
      </c>
      <c r="R22" s="38">
        <v>0</v>
      </c>
      <c r="S22" s="40">
        <v>0</v>
      </c>
      <c r="T22" s="38">
        <v>0</v>
      </c>
      <c r="U22" s="40">
        <v>0</v>
      </c>
      <c r="V22" s="40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7">
        <f>AI28</f>
        <v>5.5200000000000005</v>
      </c>
      <c r="AJ22" s="41">
        <v>0</v>
      </c>
      <c r="AK22" s="38">
        <v>0</v>
      </c>
      <c r="AL22" s="41">
        <v>5.5</v>
      </c>
      <c r="AM22" s="38">
        <v>0</v>
      </c>
      <c r="AN22" s="38">
        <v>0</v>
      </c>
      <c r="AO22" s="38">
        <v>0</v>
      </c>
      <c r="AP22" s="37">
        <f>AP28</f>
        <v>3.4274</v>
      </c>
      <c r="AQ22" s="36">
        <v>0</v>
      </c>
      <c r="AR22" s="38">
        <v>0</v>
      </c>
      <c r="AS22" s="41">
        <f>AS28</f>
        <v>4.5</v>
      </c>
      <c r="AT22" s="38">
        <v>0</v>
      </c>
      <c r="AU22" s="38">
        <v>0</v>
      </c>
      <c r="AV22" s="38">
        <v>0</v>
      </c>
      <c r="AW22" s="37">
        <f>AW28</f>
        <v>2.266</v>
      </c>
      <c r="AX22" s="37">
        <f>AX28</f>
        <v>0.16</v>
      </c>
      <c r="AY22" s="38">
        <v>0</v>
      </c>
      <c r="AZ22" s="41">
        <f>AZ28</f>
        <v>2</v>
      </c>
      <c r="BA22" s="38">
        <v>0</v>
      </c>
      <c r="BB22" s="35"/>
      <c r="BC22" s="38">
        <v>0</v>
      </c>
      <c r="BD22" s="37">
        <f>BD28</f>
        <v>3.6859999999999999</v>
      </c>
      <c r="BE22" s="37">
        <f>BE28</f>
        <v>0.16</v>
      </c>
      <c r="BF22" s="36"/>
      <c r="BG22" s="41">
        <f>BG28</f>
        <v>3</v>
      </c>
      <c r="BH22" s="38">
        <v>0</v>
      </c>
      <c r="BI22" s="38">
        <v>0</v>
      </c>
      <c r="BJ22" s="38">
        <v>0</v>
      </c>
      <c r="BK22" s="37">
        <f>BK28</f>
        <v>2.867</v>
      </c>
      <c r="BL22" s="38">
        <v>0</v>
      </c>
      <c r="BM22" s="38">
        <v>0</v>
      </c>
      <c r="BN22" s="41">
        <f>BN28</f>
        <v>3</v>
      </c>
      <c r="BO22" s="38">
        <v>0</v>
      </c>
      <c r="BP22" s="38">
        <v>0</v>
      </c>
      <c r="BQ22" s="38">
        <v>0</v>
      </c>
      <c r="BR22" s="37">
        <f>BR28</f>
        <v>2.6970000000000001</v>
      </c>
      <c r="BS22" s="38">
        <v>0</v>
      </c>
      <c r="BT22" s="38">
        <v>0</v>
      </c>
      <c r="BU22" s="41">
        <f>BU28</f>
        <v>3</v>
      </c>
      <c r="BV22" s="38">
        <v>0</v>
      </c>
      <c r="BW22" s="38">
        <v>0</v>
      </c>
      <c r="BX22" s="38">
        <v>0</v>
      </c>
      <c r="BY22" s="37">
        <f>BY28</f>
        <v>11.318</v>
      </c>
      <c r="BZ22" s="37">
        <f>H22+V22+AJ22+AX22+BL22</f>
        <v>0.16</v>
      </c>
      <c r="CA22" s="38">
        <v>0</v>
      </c>
      <c r="CB22" s="36">
        <f t="shared" ref="CB22:CB41" si="0">J22+X22+AL22+AZ22+BN22</f>
        <v>11.3</v>
      </c>
      <c r="CC22" s="38">
        <v>0</v>
      </c>
      <c r="CD22" s="38">
        <v>0</v>
      </c>
      <c r="CE22" s="38">
        <v>0</v>
      </c>
      <c r="CF22" s="37">
        <f>CF28</f>
        <v>10.4915</v>
      </c>
      <c r="CG22" s="37">
        <f>H22+V22+AQ22+BE22+BS22</f>
        <v>0.16</v>
      </c>
      <c r="CH22" s="38">
        <v>0</v>
      </c>
      <c r="CI22" s="36">
        <f>CI28</f>
        <v>11.3</v>
      </c>
      <c r="CJ22" s="38">
        <v>0</v>
      </c>
      <c r="CK22" s="38">
        <v>0</v>
      </c>
      <c r="CL22" s="56" t="s">
        <v>170</v>
      </c>
    </row>
    <row r="23" spans="1:90" ht="75.75" customHeight="1" x14ac:dyDescent="0.25">
      <c r="A23" s="47" t="s">
        <v>173</v>
      </c>
      <c r="B23" s="48" t="s">
        <v>174</v>
      </c>
      <c r="C23" s="35" t="s">
        <v>170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0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56" t="s">
        <v>170</v>
      </c>
    </row>
    <row r="24" spans="1:90" ht="42.75" x14ac:dyDescent="0.25">
      <c r="A24" s="29" t="s">
        <v>99</v>
      </c>
      <c r="B24" s="49" t="s">
        <v>100</v>
      </c>
      <c r="C24" s="35" t="s">
        <v>170</v>
      </c>
      <c r="D24" s="36">
        <v>2.3250000000000002</v>
      </c>
      <c r="E24" s="37">
        <f>E40</f>
        <v>3.2604000000000002</v>
      </c>
      <c r="F24" s="38">
        <v>0</v>
      </c>
      <c r="G24" s="40"/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9">
        <f>U40</f>
        <v>1.2090000000000001</v>
      </c>
      <c r="V24" s="39">
        <f>V40</f>
        <v>0.41000000000000003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9">
        <f>AB40</f>
        <v>1.5985</v>
      </c>
      <c r="AC24" s="39">
        <f>AC40</f>
        <v>0.41000000000000003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6">
        <f>AI40</f>
        <v>1.264</v>
      </c>
      <c r="AJ24" s="37">
        <v>0.25</v>
      </c>
      <c r="AK24" s="38">
        <v>0</v>
      </c>
      <c r="AL24" s="36">
        <v>0.5</v>
      </c>
      <c r="AM24" s="38">
        <v>0</v>
      </c>
      <c r="AN24" s="38">
        <v>0</v>
      </c>
      <c r="AO24" s="38">
        <v>0</v>
      </c>
      <c r="AP24" s="37">
        <f>AP40</f>
        <v>1.6619000000000002</v>
      </c>
      <c r="AQ24" s="37">
        <v>0.25</v>
      </c>
      <c r="AR24" s="38">
        <v>0</v>
      </c>
      <c r="AS24" s="36">
        <v>0.2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0</v>
      </c>
      <c r="BA24" s="38">
        <v>0</v>
      </c>
      <c r="BB24" s="38">
        <v>0</v>
      </c>
      <c r="BC24" s="38">
        <v>0</v>
      </c>
      <c r="BD24" s="38">
        <v>0</v>
      </c>
      <c r="BE24" s="38">
        <v>0</v>
      </c>
      <c r="BF24" s="38">
        <v>0</v>
      </c>
      <c r="BG24" s="38">
        <v>0</v>
      </c>
      <c r="BH24" s="38">
        <v>0</v>
      </c>
      <c r="BI24" s="38">
        <v>0</v>
      </c>
      <c r="BJ24" s="38">
        <v>0</v>
      </c>
      <c r="BK24" s="36"/>
      <c r="BL24" s="38">
        <v>0</v>
      </c>
      <c r="BM24" s="38">
        <v>0</v>
      </c>
      <c r="BN24" s="38">
        <v>0</v>
      </c>
      <c r="BO24" s="38">
        <v>0</v>
      </c>
      <c r="BP24" s="38">
        <v>0</v>
      </c>
      <c r="BQ24" s="38">
        <v>0</v>
      </c>
      <c r="BR24" s="38">
        <v>0</v>
      </c>
      <c r="BS24" s="38">
        <v>0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36">
        <f>BY40</f>
        <v>2.4729999999999999</v>
      </c>
      <c r="BZ24" s="37">
        <f>H24+V24+AJ24+AX24+BL24</f>
        <v>0.66</v>
      </c>
      <c r="CA24" s="38">
        <v>0</v>
      </c>
      <c r="CB24" s="36">
        <f t="shared" si="0"/>
        <v>0.5</v>
      </c>
      <c r="CC24" s="38">
        <v>0</v>
      </c>
      <c r="CD24" s="38">
        <v>0</v>
      </c>
      <c r="CE24" s="38">
        <v>0</v>
      </c>
      <c r="CF24" s="37">
        <f>CF40</f>
        <v>3.2604000000000002</v>
      </c>
      <c r="CG24" s="37">
        <f>H24+V24+AQ24+BE24+BS24</f>
        <v>0.66</v>
      </c>
      <c r="CH24" s="38">
        <v>0</v>
      </c>
      <c r="CI24" s="36">
        <f>CI40</f>
        <v>0.2</v>
      </c>
      <c r="CJ24" s="38">
        <v>0</v>
      </c>
      <c r="CK24" s="38">
        <v>0</v>
      </c>
      <c r="CL24" s="56" t="s">
        <v>170</v>
      </c>
    </row>
    <row r="25" spans="1:90" ht="45" customHeight="1" x14ac:dyDescent="0.25">
      <c r="A25" s="29" t="s">
        <v>175</v>
      </c>
      <c r="B25" s="49" t="s">
        <v>176</v>
      </c>
      <c r="C25" s="35" t="s">
        <v>170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56" t="s">
        <v>170</v>
      </c>
    </row>
    <row r="26" spans="1:90" ht="28.5" x14ac:dyDescent="0.25">
      <c r="A26" s="29" t="s">
        <v>101</v>
      </c>
      <c r="B26" s="49" t="s">
        <v>102</v>
      </c>
      <c r="C26" s="35" t="s">
        <v>170</v>
      </c>
      <c r="D26" s="36">
        <v>3.448</v>
      </c>
      <c r="E26" s="36">
        <f>E45</f>
        <v>3.4873000000000003</v>
      </c>
      <c r="F26" s="38">
        <v>0</v>
      </c>
      <c r="G26" s="40">
        <f>G45</f>
        <v>1.9059999999999999</v>
      </c>
      <c r="H26" s="38">
        <v>0</v>
      </c>
      <c r="I26" s="38">
        <v>0</v>
      </c>
      <c r="J26" s="38">
        <v>0</v>
      </c>
      <c r="K26" s="38">
        <v>0</v>
      </c>
      <c r="L26" s="40" t="s">
        <v>152</v>
      </c>
      <c r="M26" s="38">
        <v>0</v>
      </c>
      <c r="N26" s="39">
        <f>N45</f>
        <v>1.9453</v>
      </c>
      <c r="O26" s="38">
        <v>0</v>
      </c>
      <c r="P26" s="38">
        <v>0</v>
      </c>
      <c r="Q26" s="38">
        <v>0</v>
      </c>
      <c r="R26" s="38">
        <v>0</v>
      </c>
      <c r="S26" s="40" t="s">
        <v>151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6">
        <v>0</v>
      </c>
      <c r="AJ26" s="36">
        <v>0</v>
      </c>
      <c r="AK26" s="38">
        <v>0</v>
      </c>
      <c r="AL26" s="36">
        <v>0</v>
      </c>
      <c r="AM26" s="38">
        <v>0</v>
      </c>
      <c r="AN26" s="38">
        <v>0</v>
      </c>
      <c r="AO26" s="38">
        <v>0</v>
      </c>
      <c r="AP26" s="35">
        <v>0</v>
      </c>
      <c r="AQ26" s="35">
        <v>0</v>
      </c>
      <c r="AR26" s="38">
        <v>0</v>
      </c>
      <c r="AS26" s="35">
        <v>0</v>
      </c>
      <c r="AT26" s="38">
        <v>0</v>
      </c>
      <c r="AU26" s="38">
        <v>0</v>
      </c>
      <c r="AV26" s="38">
        <v>0</v>
      </c>
      <c r="AW26" s="36">
        <f>AW45</f>
        <v>0</v>
      </c>
      <c r="AX26" s="38">
        <v>0</v>
      </c>
      <c r="AY26" s="38">
        <v>0</v>
      </c>
      <c r="AZ26" s="38">
        <v>0</v>
      </c>
      <c r="BA26" s="38">
        <v>0</v>
      </c>
      <c r="BB26" s="36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7">
        <v>1.542</v>
      </c>
      <c r="BL26" s="38">
        <v>0</v>
      </c>
      <c r="BM26" s="38">
        <v>0</v>
      </c>
      <c r="BN26" s="38">
        <v>0</v>
      </c>
      <c r="BO26" s="38">
        <v>0</v>
      </c>
      <c r="BP26" s="36" t="s">
        <v>150</v>
      </c>
      <c r="BQ26" s="38">
        <v>0</v>
      </c>
      <c r="BR26" s="37">
        <f>BR45</f>
        <v>1.542</v>
      </c>
      <c r="BS26" s="38">
        <v>0</v>
      </c>
      <c r="BT26" s="38">
        <v>0</v>
      </c>
      <c r="BU26" s="38">
        <v>0</v>
      </c>
      <c r="BV26" s="38">
        <v>0</v>
      </c>
      <c r="BW26" s="36" t="s">
        <v>150</v>
      </c>
      <c r="BX26" s="38">
        <v>0</v>
      </c>
      <c r="BY26" s="36">
        <f>BY45</f>
        <v>3.448</v>
      </c>
      <c r="BZ26" s="38">
        <v>0</v>
      </c>
      <c r="CA26" s="38">
        <v>0</v>
      </c>
      <c r="CB26" s="38">
        <v>0</v>
      </c>
      <c r="CC26" s="38">
        <v>0</v>
      </c>
      <c r="CD26" s="36" t="s">
        <v>153</v>
      </c>
      <c r="CE26" s="38">
        <v>0</v>
      </c>
      <c r="CF26" s="37">
        <f>CF45</f>
        <v>3.4873000000000003</v>
      </c>
      <c r="CG26" s="38">
        <v>0</v>
      </c>
      <c r="CH26" s="38">
        <v>0</v>
      </c>
      <c r="CI26" s="38">
        <v>0</v>
      </c>
      <c r="CJ26" s="38">
        <v>0</v>
      </c>
      <c r="CK26" s="36" t="s">
        <v>153</v>
      </c>
      <c r="CL26" s="56" t="s">
        <v>170</v>
      </c>
    </row>
    <row r="27" spans="1:90" x14ac:dyDescent="0.25">
      <c r="A27" s="29" t="s">
        <v>103</v>
      </c>
      <c r="B27" s="30" t="s">
        <v>104</v>
      </c>
      <c r="C27" s="35" t="s">
        <v>170</v>
      </c>
      <c r="D27" s="35" t="s">
        <v>170</v>
      </c>
      <c r="E27" s="35" t="s">
        <v>170</v>
      </c>
      <c r="F27" s="35" t="s">
        <v>170</v>
      </c>
      <c r="G27" s="35" t="s">
        <v>170</v>
      </c>
      <c r="H27" s="35" t="s">
        <v>170</v>
      </c>
      <c r="I27" s="35" t="s">
        <v>170</v>
      </c>
      <c r="J27" s="35" t="s">
        <v>170</v>
      </c>
      <c r="K27" s="35" t="s">
        <v>170</v>
      </c>
      <c r="L27" s="35" t="s">
        <v>170</v>
      </c>
      <c r="M27" s="35" t="s">
        <v>170</v>
      </c>
      <c r="N27" s="35" t="s">
        <v>170</v>
      </c>
      <c r="O27" s="35" t="s">
        <v>170</v>
      </c>
      <c r="P27" s="35" t="s">
        <v>170</v>
      </c>
      <c r="Q27" s="35" t="s">
        <v>170</v>
      </c>
      <c r="R27" s="35" t="s">
        <v>170</v>
      </c>
      <c r="S27" s="35" t="s">
        <v>170</v>
      </c>
      <c r="T27" s="35" t="s">
        <v>170</v>
      </c>
      <c r="U27" s="35" t="s">
        <v>170</v>
      </c>
      <c r="V27" s="35" t="s">
        <v>170</v>
      </c>
      <c r="W27" s="35" t="s">
        <v>170</v>
      </c>
      <c r="X27" s="35" t="s">
        <v>170</v>
      </c>
      <c r="Y27" s="35" t="s">
        <v>170</v>
      </c>
      <c r="Z27" s="35" t="s">
        <v>170</v>
      </c>
      <c r="AA27" s="35" t="s">
        <v>170</v>
      </c>
      <c r="AB27" s="35" t="s">
        <v>170</v>
      </c>
      <c r="AC27" s="35" t="s">
        <v>170</v>
      </c>
      <c r="AD27" s="35" t="s">
        <v>170</v>
      </c>
      <c r="AE27" s="35" t="s">
        <v>170</v>
      </c>
      <c r="AF27" s="35" t="s">
        <v>170</v>
      </c>
      <c r="AG27" s="35" t="s">
        <v>170</v>
      </c>
      <c r="AH27" s="35" t="s">
        <v>170</v>
      </c>
      <c r="AI27" s="35" t="s">
        <v>170</v>
      </c>
      <c r="AJ27" s="35" t="s">
        <v>170</v>
      </c>
      <c r="AK27" s="35" t="s">
        <v>170</v>
      </c>
      <c r="AL27" s="35" t="s">
        <v>170</v>
      </c>
      <c r="AM27" s="35" t="s">
        <v>170</v>
      </c>
      <c r="AN27" s="35" t="s">
        <v>170</v>
      </c>
      <c r="AO27" s="35" t="s">
        <v>170</v>
      </c>
      <c r="AP27" s="35" t="s">
        <v>170</v>
      </c>
      <c r="AQ27" s="35" t="s">
        <v>170</v>
      </c>
      <c r="AR27" s="35" t="s">
        <v>170</v>
      </c>
      <c r="AS27" s="35" t="s">
        <v>170</v>
      </c>
      <c r="AT27" s="35" t="s">
        <v>170</v>
      </c>
      <c r="AU27" s="35" t="s">
        <v>170</v>
      </c>
      <c r="AV27" s="35" t="s">
        <v>170</v>
      </c>
      <c r="AW27" s="35" t="s">
        <v>170</v>
      </c>
      <c r="AX27" s="35" t="s">
        <v>170</v>
      </c>
      <c r="AY27" s="35" t="s">
        <v>170</v>
      </c>
      <c r="AZ27" s="35" t="s">
        <v>170</v>
      </c>
      <c r="BA27" s="35" t="s">
        <v>170</v>
      </c>
      <c r="BB27" s="35" t="s">
        <v>170</v>
      </c>
      <c r="BC27" s="35" t="s">
        <v>170</v>
      </c>
      <c r="BD27" s="35" t="s">
        <v>170</v>
      </c>
      <c r="BE27" s="35" t="s">
        <v>170</v>
      </c>
      <c r="BF27" s="35" t="s">
        <v>170</v>
      </c>
      <c r="BG27" s="35" t="s">
        <v>170</v>
      </c>
      <c r="BH27" s="35" t="s">
        <v>170</v>
      </c>
      <c r="BI27" s="35" t="s">
        <v>170</v>
      </c>
      <c r="BJ27" s="35" t="s">
        <v>170</v>
      </c>
      <c r="BK27" s="35" t="s">
        <v>170</v>
      </c>
      <c r="BL27" s="35" t="s">
        <v>170</v>
      </c>
      <c r="BM27" s="35" t="s">
        <v>170</v>
      </c>
      <c r="BN27" s="35" t="s">
        <v>170</v>
      </c>
      <c r="BO27" s="35" t="s">
        <v>170</v>
      </c>
      <c r="BP27" s="35" t="s">
        <v>170</v>
      </c>
      <c r="BQ27" s="35" t="s">
        <v>170</v>
      </c>
      <c r="BR27" s="35" t="s">
        <v>170</v>
      </c>
      <c r="BS27" s="35" t="s">
        <v>170</v>
      </c>
      <c r="BT27" s="35" t="s">
        <v>170</v>
      </c>
      <c r="BU27" s="35" t="s">
        <v>170</v>
      </c>
      <c r="BV27" s="35" t="s">
        <v>170</v>
      </c>
      <c r="BW27" s="35" t="s">
        <v>170</v>
      </c>
      <c r="BX27" s="35" t="s">
        <v>170</v>
      </c>
      <c r="BY27" s="35" t="s">
        <v>170</v>
      </c>
      <c r="BZ27" s="35" t="s">
        <v>170</v>
      </c>
      <c r="CA27" s="35" t="s">
        <v>170</v>
      </c>
      <c r="CB27" s="35" t="s">
        <v>170</v>
      </c>
      <c r="CC27" s="35" t="s">
        <v>170</v>
      </c>
      <c r="CD27" s="35" t="s">
        <v>170</v>
      </c>
      <c r="CE27" s="35" t="s">
        <v>170</v>
      </c>
      <c r="CF27" s="35" t="s">
        <v>170</v>
      </c>
      <c r="CG27" s="35" t="s">
        <v>170</v>
      </c>
      <c r="CH27" s="35" t="s">
        <v>170</v>
      </c>
      <c r="CI27" s="35" t="s">
        <v>170</v>
      </c>
      <c r="CJ27" s="35" t="s">
        <v>170</v>
      </c>
      <c r="CK27" s="35" t="s">
        <v>170</v>
      </c>
      <c r="CL27" s="56" t="s">
        <v>170</v>
      </c>
    </row>
    <row r="28" spans="1:90" ht="38.25" x14ac:dyDescent="0.25">
      <c r="A28" s="29" t="s">
        <v>105</v>
      </c>
      <c r="B28" s="30" t="s">
        <v>106</v>
      </c>
      <c r="C28" s="35" t="s">
        <v>170</v>
      </c>
      <c r="D28" s="37">
        <f>D29+D32</f>
        <v>11.318000000000001</v>
      </c>
      <c r="E28" s="37">
        <f>E29+E32</f>
        <v>10.4915</v>
      </c>
      <c r="F28" s="38">
        <v>0</v>
      </c>
      <c r="G28" s="40">
        <f>G32</f>
        <v>0.66500000000000004</v>
      </c>
      <c r="H28" s="46">
        <f>H29</f>
        <v>0</v>
      </c>
      <c r="I28" s="46">
        <f>I29</f>
        <v>0</v>
      </c>
      <c r="J28" s="40">
        <f>J32</f>
        <v>0.8</v>
      </c>
      <c r="K28" s="38">
        <v>0</v>
      </c>
      <c r="L28" s="38">
        <v>0</v>
      </c>
      <c r="M28" s="38">
        <v>0</v>
      </c>
      <c r="N28" s="39">
        <f>N32</f>
        <v>0.68110000000000004</v>
      </c>
      <c r="O28" s="40"/>
      <c r="P28" s="40">
        <v>0.8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7">
        <f>AI33</f>
        <v>5.5200000000000005</v>
      </c>
      <c r="AJ28" s="38">
        <v>0</v>
      </c>
      <c r="AK28" s="38">
        <v>0</v>
      </c>
      <c r="AL28" s="41">
        <f>AL33</f>
        <v>5.5</v>
      </c>
      <c r="AM28" s="38">
        <v>0</v>
      </c>
      <c r="AN28" s="38">
        <v>0</v>
      </c>
      <c r="AO28" s="38">
        <v>0</v>
      </c>
      <c r="AP28" s="37">
        <f>AP32+AP30</f>
        <v>3.4274</v>
      </c>
      <c r="AQ28" s="38">
        <v>0</v>
      </c>
      <c r="AR28" s="38">
        <v>0</v>
      </c>
      <c r="AS28" s="41">
        <f>AS33</f>
        <v>4.5</v>
      </c>
      <c r="AT28" s="38">
        <v>0</v>
      </c>
      <c r="AU28" s="38">
        <v>0</v>
      </c>
      <c r="AV28" s="38">
        <v>0</v>
      </c>
      <c r="AW28" s="37">
        <f>AW33+AW30</f>
        <v>2.266</v>
      </c>
      <c r="AX28" s="37">
        <f>AX30</f>
        <v>0.16</v>
      </c>
      <c r="AY28" s="36">
        <v>0</v>
      </c>
      <c r="AZ28" s="41">
        <f>AZ33</f>
        <v>2</v>
      </c>
      <c r="BA28" s="35">
        <v>0</v>
      </c>
      <c r="BB28" s="35">
        <v>0</v>
      </c>
      <c r="BC28" s="38">
        <v>0</v>
      </c>
      <c r="BD28" s="37">
        <f>BD30+BD33</f>
        <v>3.6859999999999999</v>
      </c>
      <c r="BE28" s="37">
        <f>BE30</f>
        <v>0.16</v>
      </c>
      <c r="BF28" s="38">
        <v>0</v>
      </c>
      <c r="BG28" s="41">
        <f>BG33</f>
        <v>3</v>
      </c>
      <c r="BH28" s="38">
        <v>0</v>
      </c>
      <c r="BI28" s="38">
        <v>0</v>
      </c>
      <c r="BJ28" s="38">
        <v>0</v>
      </c>
      <c r="BK28" s="37">
        <f>BK33</f>
        <v>2.867</v>
      </c>
      <c r="BL28" s="38">
        <v>0</v>
      </c>
      <c r="BM28" s="38">
        <v>0</v>
      </c>
      <c r="BN28" s="41">
        <f>BN33</f>
        <v>3</v>
      </c>
      <c r="BO28" s="38">
        <v>0</v>
      </c>
      <c r="BP28" s="38">
        <v>0</v>
      </c>
      <c r="BQ28" s="38">
        <v>0</v>
      </c>
      <c r="BR28" s="37">
        <f>BR33</f>
        <v>2.6970000000000001</v>
      </c>
      <c r="BS28" s="38">
        <v>0</v>
      </c>
      <c r="BT28" s="38">
        <v>0</v>
      </c>
      <c r="BU28" s="41">
        <f>BU33</f>
        <v>3</v>
      </c>
      <c r="BV28" s="38">
        <v>0</v>
      </c>
      <c r="BW28" s="38">
        <v>0</v>
      </c>
      <c r="BX28" s="38">
        <v>0</v>
      </c>
      <c r="BY28" s="37">
        <f>BY29+BY32</f>
        <v>11.318</v>
      </c>
      <c r="BZ28" s="37">
        <f>H28+V28+AJ28+AX28+BL28</f>
        <v>0.16</v>
      </c>
      <c r="CA28" s="38">
        <v>0</v>
      </c>
      <c r="CB28" s="36">
        <f t="shared" si="0"/>
        <v>11.3</v>
      </c>
      <c r="CC28" s="38">
        <v>0</v>
      </c>
      <c r="CD28" s="38">
        <v>0</v>
      </c>
      <c r="CE28" s="38">
        <v>0</v>
      </c>
      <c r="CF28" s="37">
        <f>CF29+CF32</f>
        <v>10.4915</v>
      </c>
      <c r="CG28" s="37">
        <f>H28+V28+AQ28+BE28+BS28</f>
        <v>0.16</v>
      </c>
      <c r="CH28" s="35"/>
      <c r="CI28" s="36">
        <f>CI32</f>
        <v>11.3</v>
      </c>
      <c r="CJ28" s="38">
        <v>0</v>
      </c>
      <c r="CK28" s="38">
        <v>0</v>
      </c>
      <c r="CL28" s="56" t="s">
        <v>170</v>
      </c>
    </row>
    <row r="29" spans="1:90" ht="63.75" x14ac:dyDescent="0.25">
      <c r="A29" s="29" t="s">
        <v>107</v>
      </c>
      <c r="B29" s="30" t="s">
        <v>108</v>
      </c>
      <c r="C29" s="35" t="s">
        <v>170</v>
      </c>
      <c r="D29" s="37">
        <f>D30</f>
        <v>0.56000000000000005</v>
      </c>
      <c r="E29" s="37">
        <f>E30</f>
        <v>0.60899999999999999</v>
      </c>
      <c r="F29" s="38">
        <v>0</v>
      </c>
      <c r="G29" s="38">
        <f t="shared" ref="G29:L29" si="1">G30</f>
        <v>0</v>
      </c>
      <c r="H29" s="38">
        <f t="shared" si="1"/>
        <v>0</v>
      </c>
      <c r="I29" s="38">
        <f t="shared" si="1"/>
        <v>0</v>
      </c>
      <c r="J29" s="38">
        <f t="shared" si="1"/>
        <v>0</v>
      </c>
      <c r="K29" s="38">
        <f t="shared" si="1"/>
        <v>0</v>
      </c>
      <c r="L29" s="38">
        <f t="shared" si="1"/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9">
        <f>BY30</f>
        <v>0.56000000000000005</v>
      </c>
      <c r="BZ29" s="39">
        <f>BZ30</f>
        <v>0.16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9">
        <f>CF30</f>
        <v>0.60899999999999999</v>
      </c>
      <c r="CG29" s="39">
        <f>CG30</f>
        <v>0.16</v>
      </c>
      <c r="CH29" s="38">
        <v>0</v>
      </c>
      <c r="CI29" s="38">
        <v>0</v>
      </c>
      <c r="CJ29" s="38">
        <v>0</v>
      </c>
      <c r="CK29" s="38">
        <v>0</v>
      </c>
      <c r="CL29" s="56" t="s">
        <v>170</v>
      </c>
    </row>
    <row r="30" spans="1:90" ht="33" customHeight="1" x14ac:dyDescent="0.25">
      <c r="A30" s="28" t="s">
        <v>109</v>
      </c>
      <c r="B30" s="30" t="s">
        <v>110</v>
      </c>
      <c r="C30" s="35" t="s">
        <v>170</v>
      </c>
      <c r="D30" s="42">
        <v>0.56000000000000005</v>
      </c>
      <c r="E30" s="42">
        <f>E31</f>
        <v>0.60899999999999999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  <c r="AW30" s="37">
        <f>AW31</f>
        <v>0.56000000000000005</v>
      </c>
      <c r="AX30" s="37">
        <f>AX31</f>
        <v>0.16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7">
        <f>BD31</f>
        <v>0.60899999999999999</v>
      </c>
      <c r="BE30" s="37">
        <f>BE31</f>
        <v>0.16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7">
        <f t="shared" ref="BY30:BY48" si="2">G30+U30+AI30+AW30+BK30</f>
        <v>0.56000000000000005</v>
      </c>
      <c r="BZ30" s="37">
        <f>H30+V30+AJ30+AX30+BL30</f>
        <v>0.16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7">
        <f t="shared" ref="CF30:CF38" si="3">G30+U30+AP30+BD30+BR30</f>
        <v>0.60899999999999999</v>
      </c>
      <c r="CG30" s="37">
        <f>H30+V30+AQ30+BE30+BS30</f>
        <v>0.16</v>
      </c>
      <c r="CH30" s="38">
        <v>0</v>
      </c>
      <c r="CI30" s="38">
        <v>0</v>
      </c>
      <c r="CJ30" s="38">
        <v>0</v>
      </c>
      <c r="CK30" s="38">
        <v>0</v>
      </c>
      <c r="CL30" s="56" t="s">
        <v>170</v>
      </c>
    </row>
    <row r="31" spans="1:90" ht="93" customHeight="1" x14ac:dyDescent="0.25">
      <c r="A31" s="28" t="s">
        <v>111</v>
      </c>
      <c r="B31" s="31" t="s">
        <v>112</v>
      </c>
      <c r="C31" s="44" t="s">
        <v>155</v>
      </c>
      <c r="D31" s="42">
        <v>0.56000000000000005</v>
      </c>
      <c r="E31" s="42">
        <v>0.60899999999999999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  <c r="AW31" s="42">
        <v>0.56000000000000005</v>
      </c>
      <c r="AX31" s="42">
        <v>0.16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42">
        <v>0.60899999999999999</v>
      </c>
      <c r="BE31" s="42">
        <v>0.16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42">
        <f t="shared" si="2"/>
        <v>0.56000000000000005</v>
      </c>
      <c r="BZ31" s="42">
        <f>H31+V31+AJ31+AX31+BL31</f>
        <v>0.16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42">
        <f t="shared" si="3"/>
        <v>0.60899999999999999</v>
      </c>
      <c r="CG31" s="42">
        <f>H31+V31+AQ31+BE31+BS31</f>
        <v>0.16</v>
      </c>
      <c r="CH31" s="38">
        <v>0</v>
      </c>
      <c r="CI31" s="38">
        <v>0</v>
      </c>
      <c r="CJ31" s="38">
        <v>0</v>
      </c>
      <c r="CK31" s="38">
        <v>0</v>
      </c>
      <c r="CL31" s="55" t="s">
        <v>183</v>
      </c>
    </row>
    <row r="32" spans="1:90" ht="43.5" customHeight="1" x14ac:dyDescent="0.25">
      <c r="A32" s="29" t="s">
        <v>113</v>
      </c>
      <c r="B32" s="30" t="s">
        <v>114</v>
      </c>
      <c r="C32" s="35" t="s">
        <v>170</v>
      </c>
      <c r="D32" s="37">
        <f>D33</f>
        <v>10.758000000000001</v>
      </c>
      <c r="E32" s="37">
        <f>E33</f>
        <v>9.8825000000000003</v>
      </c>
      <c r="F32" s="38">
        <v>0</v>
      </c>
      <c r="G32" s="40">
        <f>G33</f>
        <v>0.66500000000000004</v>
      </c>
      <c r="H32" s="38">
        <v>0</v>
      </c>
      <c r="I32" s="38">
        <v>0</v>
      </c>
      <c r="J32" s="40">
        <f>J33</f>
        <v>0.8</v>
      </c>
      <c r="K32" s="38">
        <v>0</v>
      </c>
      <c r="L32" s="38">
        <v>0</v>
      </c>
      <c r="M32" s="38">
        <v>0</v>
      </c>
      <c r="N32" s="39">
        <f>N35</f>
        <v>0.68110000000000004</v>
      </c>
      <c r="O32" s="38"/>
      <c r="P32" s="40">
        <v>0.8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9">
        <f>AI33</f>
        <v>5.5200000000000005</v>
      </c>
      <c r="AJ32" s="38">
        <v>0</v>
      </c>
      <c r="AK32" s="38">
        <v>0</v>
      </c>
      <c r="AL32" s="54">
        <f>AL33</f>
        <v>5.5</v>
      </c>
      <c r="AM32" s="38">
        <v>0</v>
      </c>
      <c r="AN32" s="38">
        <v>0</v>
      </c>
      <c r="AO32" s="38">
        <v>0</v>
      </c>
      <c r="AP32" s="39">
        <f>AP33</f>
        <v>3.4274</v>
      </c>
      <c r="AQ32" s="38">
        <v>0</v>
      </c>
      <c r="AR32" s="38">
        <v>0</v>
      </c>
      <c r="AS32" s="54">
        <f>AS33</f>
        <v>4.5</v>
      </c>
      <c r="AT32" s="38">
        <v>0</v>
      </c>
      <c r="AU32" s="38">
        <v>0</v>
      </c>
      <c r="AV32" s="38">
        <v>0</v>
      </c>
      <c r="AW32" s="39">
        <f>AW33</f>
        <v>1.706</v>
      </c>
      <c r="AX32" s="38">
        <v>0</v>
      </c>
      <c r="AY32" s="38">
        <v>0</v>
      </c>
      <c r="AZ32" s="54">
        <f>AZ33</f>
        <v>2</v>
      </c>
      <c r="BA32" s="38">
        <v>0</v>
      </c>
      <c r="BB32" s="38">
        <v>0</v>
      </c>
      <c r="BC32" s="38">
        <v>0</v>
      </c>
      <c r="BD32" s="39">
        <f>BD33</f>
        <v>3.077</v>
      </c>
      <c r="BE32" s="38">
        <v>0</v>
      </c>
      <c r="BF32" s="38">
        <v>0</v>
      </c>
      <c r="BG32" s="54">
        <f>BG33</f>
        <v>3</v>
      </c>
      <c r="BH32" s="38">
        <v>0</v>
      </c>
      <c r="BI32" s="38">
        <v>0</v>
      </c>
      <c r="BJ32" s="38">
        <v>0</v>
      </c>
      <c r="BK32" s="39">
        <f>BK33</f>
        <v>2.867</v>
      </c>
      <c r="BL32" s="38">
        <v>0</v>
      </c>
      <c r="BM32" s="38">
        <v>0</v>
      </c>
      <c r="BN32" s="54">
        <f>BN33</f>
        <v>3</v>
      </c>
      <c r="BO32" s="38">
        <v>0</v>
      </c>
      <c r="BP32" s="38">
        <v>0</v>
      </c>
      <c r="BQ32" s="38">
        <v>0</v>
      </c>
      <c r="BR32" s="39">
        <f>BR33</f>
        <v>2.6970000000000001</v>
      </c>
      <c r="BS32" s="38">
        <v>0</v>
      </c>
      <c r="BT32" s="38">
        <v>0</v>
      </c>
      <c r="BU32" s="54">
        <f>BU33</f>
        <v>3</v>
      </c>
      <c r="BV32" s="38">
        <v>0</v>
      </c>
      <c r="BW32" s="38">
        <v>0</v>
      </c>
      <c r="BX32" s="38">
        <v>0</v>
      </c>
      <c r="BY32" s="36">
        <f t="shared" si="2"/>
        <v>10.757999999999999</v>
      </c>
      <c r="BZ32" s="38">
        <v>0</v>
      </c>
      <c r="CA32" s="38">
        <v>0</v>
      </c>
      <c r="CB32" s="36">
        <f t="shared" si="0"/>
        <v>11.3</v>
      </c>
      <c r="CC32" s="38">
        <v>0</v>
      </c>
      <c r="CD32" s="38">
        <v>0</v>
      </c>
      <c r="CE32" s="38">
        <v>0</v>
      </c>
      <c r="CF32" s="37">
        <f>CF33</f>
        <v>9.8825000000000003</v>
      </c>
      <c r="CG32" s="38">
        <v>0</v>
      </c>
      <c r="CH32" s="38">
        <v>0</v>
      </c>
      <c r="CI32" s="36">
        <f>CI33</f>
        <v>11.3</v>
      </c>
      <c r="CJ32" s="38">
        <v>0</v>
      </c>
      <c r="CK32" s="38">
        <v>0</v>
      </c>
      <c r="CL32" s="56" t="s">
        <v>170</v>
      </c>
    </row>
    <row r="33" spans="1:91" ht="30" customHeight="1" x14ac:dyDescent="0.25">
      <c r="A33" s="28" t="s">
        <v>115</v>
      </c>
      <c r="B33" s="30" t="s">
        <v>116</v>
      </c>
      <c r="C33" s="35" t="s">
        <v>170</v>
      </c>
      <c r="D33" s="42">
        <f>SUM(D34:D39)</f>
        <v>10.758000000000001</v>
      </c>
      <c r="E33" s="42">
        <f>SUM(E34:E39)</f>
        <v>9.8825000000000003</v>
      </c>
      <c r="F33" s="38">
        <v>0</v>
      </c>
      <c r="G33" s="40">
        <v>0.66500000000000004</v>
      </c>
      <c r="H33" s="38">
        <v>0</v>
      </c>
      <c r="I33" s="38">
        <v>0</v>
      </c>
      <c r="J33" s="40">
        <f>J35</f>
        <v>0.8</v>
      </c>
      <c r="K33" s="38">
        <v>0</v>
      </c>
      <c r="L33" s="38">
        <v>0</v>
      </c>
      <c r="M33" s="38">
        <v>0</v>
      </c>
      <c r="N33" s="39">
        <f>N35</f>
        <v>0.68110000000000004</v>
      </c>
      <c r="O33" s="38"/>
      <c r="P33" s="40">
        <v>0.8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7">
        <f>AI34+AI36</f>
        <v>5.5200000000000005</v>
      </c>
      <c r="AJ33" s="38">
        <v>0</v>
      </c>
      <c r="AK33" s="38">
        <v>0</v>
      </c>
      <c r="AL33" s="41">
        <v>5.5</v>
      </c>
      <c r="AM33" s="38">
        <v>0</v>
      </c>
      <c r="AN33" s="38">
        <v>0</v>
      </c>
      <c r="AO33" s="38">
        <v>0</v>
      </c>
      <c r="AP33" s="37">
        <f>SUM(AP34:AP39)</f>
        <v>3.4274</v>
      </c>
      <c r="AQ33" s="38">
        <v>0</v>
      </c>
      <c r="AR33" s="38">
        <v>0</v>
      </c>
      <c r="AS33" s="41">
        <f>AS34+AS36</f>
        <v>4.5</v>
      </c>
      <c r="AT33" s="38">
        <v>0</v>
      </c>
      <c r="AU33" s="38">
        <v>0</v>
      </c>
      <c r="AV33" s="38">
        <v>0</v>
      </c>
      <c r="AW33" s="37">
        <f>AW36+AW37</f>
        <v>1.706</v>
      </c>
      <c r="AX33" s="38">
        <v>0</v>
      </c>
      <c r="AY33" s="38">
        <v>0</v>
      </c>
      <c r="AZ33" s="41">
        <f>AZ36+AZ37</f>
        <v>2</v>
      </c>
      <c r="BA33" s="38">
        <v>0</v>
      </c>
      <c r="BB33" s="38">
        <v>0</v>
      </c>
      <c r="BC33" s="38">
        <v>0</v>
      </c>
      <c r="BD33" s="37">
        <f>BD36+BD37</f>
        <v>3.077</v>
      </c>
      <c r="BE33" s="38">
        <v>0</v>
      </c>
      <c r="BF33" s="38">
        <v>0</v>
      </c>
      <c r="BG33" s="41">
        <f>BG36+BG37</f>
        <v>3</v>
      </c>
      <c r="BH33" s="38">
        <v>0</v>
      </c>
      <c r="BI33" s="38">
        <v>0</v>
      </c>
      <c r="BJ33" s="38">
        <v>0</v>
      </c>
      <c r="BK33" s="37">
        <f>BK37+BK38+BK39</f>
        <v>2.867</v>
      </c>
      <c r="BL33" s="36">
        <v>0</v>
      </c>
      <c r="BM33" s="36">
        <v>0</v>
      </c>
      <c r="BN33" s="41">
        <f>BN37+BN38+BN39</f>
        <v>3</v>
      </c>
      <c r="BO33" s="35">
        <v>0</v>
      </c>
      <c r="BP33" s="35">
        <v>0</v>
      </c>
      <c r="BQ33" s="38">
        <v>0</v>
      </c>
      <c r="BR33" s="37">
        <f>BR38+BR39</f>
        <v>2.6970000000000001</v>
      </c>
      <c r="BS33" s="38">
        <v>0</v>
      </c>
      <c r="BT33" s="38">
        <v>0</v>
      </c>
      <c r="BU33" s="41">
        <f>BU38+BU39</f>
        <v>3</v>
      </c>
      <c r="BV33" s="38">
        <v>0</v>
      </c>
      <c r="BW33" s="38">
        <v>0</v>
      </c>
      <c r="BX33" s="38">
        <v>0</v>
      </c>
      <c r="BY33" s="37">
        <f>SUM(BY34:BY39)</f>
        <v>10.758000000000001</v>
      </c>
      <c r="BZ33" s="38">
        <v>0</v>
      </c>
      <c r="CA33" s="38">
        <v>0</v>
      </c>
      <c r="CB33" s="36">
        <f t="shared" si="0"/>
        <v>11.3</v>
      </c>
      <c r="CC33" s="38">
        <v>0</v>
      </c>
      <c r="CD33" s="38">
        <v>0</v>
      </c>
      <c r="CE33" s="38">
        <v>0</v>
      </c>
      <c r="CF33" s="37">
        <f>SUM(CF34:CF39)</f>
        <v>9.8825000000000003</v>
      </c>
      <c r="CG33" s="38">
        <v>0</v>
      </c>
      <c r="CH33" s="38">
        <v>0</v>
      </c>
      <c r="CI33" s="36">
        <f>SUM(CI34:CI39)</f>
        <v>11.3</v>
      </c>
      <c r="CJ33" s="38">
        <v>0</v>
      </c>
      <c r="CK33" s="38">
        <v>0</v>
      </c>
      <c r="CL33" s="56" t="s">
        <v>170</v>
      </c>
    </row>
    <row r="34" spans="1:91" ht="75" customHeight="1" x14ac:dyDescent="0.25">
      <c r="A34" s="28" t="s">
        <v>117</v>
      </c>
      <c r="B34" s="32" t="s">
        <v>118</v>
      </c>
      <c r="C34" s="44" t="s">
        <v>156</v>
      </c>
      <c r="D34" s="42">
        <v>4.3600000000000003</v>
      </c>
      <c r="E34" s="42">
        <f>CF34</f>
        <v>3.4274</v>
      </c>
      <c r="F34" s="38">
        <v>0</v>
      </c>
      <c r="G34" s="38">
        <v>0</v>
      </c>
      <c r="H34" s="38">
        <v>0</v>
      </c>
      <c r="I34" s="38">
        <v>0</v>
      </c>
      <c r="J34" s="38"/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42">
        <v>4.3600000000000003</v>
      </c>
      <c r="AJ34" s="38">
        <v>0</v>
      </c>
      <c r="AK34" s="38">
        <v>0</v>
      </c>
      <c r="AL34" s="38">
        <v>4.5</v>
      </c>
      <c r="AM34" s="38">
        <v>0</v>
      </c>
      <c r="AN34" s="38">
        <v>0</v>
      </c>
      <c r="AO34" s="38">
        <v>0</v>
      </c>
      <c r="AP34" s="42">
        <v>3.4274</v>
      </c>
      <c r="AQ34" s="38">
        <v>0</v>
      </c>
      <c r="AR34" s="38">
        <v>0</v>
      </c>
      <c r="AS34" s="45">
        <v>4.5</v>
      </c>
      <c r="AT34" s="38">
        <v>0</v>
      </c>
      <c r="AU34" s="38">
        <v>0</v>
      </c>
      <c r="AV34" s="38">
        <v>0</v>
      </c>
      <c r="AW34" s="46">
        <v>0</v>
      </c>
      <c r="AX34" s="38">
        <v>0</v>
      </c>
      <c r="AY34" s="38">
        <v>0</v>
      </c>
      <c r="AZ34" s="35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0</v>
      </c>
      <c r="BY34" s="42">
        <f t="shared" si="2"/>
        <v>4.3600000000000003</v>
      </c>
      <c r="BZ34" s="38">
        <v>0</v>
      </c>
      <c r="CA34" s="38">
        <v>0</v>
      </c>
      <c r="CB34" s="35">
        <f t="shared" si="0"/>
        <v>4.5</v>
      </c>
      <c r="CC34" s="38">
        <v>0</v>
      </c>
      <c r="CD34" s="38">
        <v>0</v>
      </c>
      <c r="CE34" s="38">
        <v>0</v>
      </c>
      <c r="CF34" s="42">
        <f>AP34</f>
        <v>3.4274</v>
      </c>
      <c r="CG34" s="38">
        <v>0</v>
      </c>
      <c r="CH34" s="38">
        <v>0</v>
      </c>
      <c r="CI34" s="35">
        <f t="shared" ref="CI34:CI41" si="4">J34+X34+AS34+BG34+BU34</f>
        <v>4.5</v>
      </c>
      <c r="CJ34" s="38">
        <v>0</v>
      </c>
      <c r="CK34" s="38">
        <v>0</v>
      </c>
      <c r="CL34" s="57" t="s">
        <v>184</v>
      </c>
    </row>
    <row r="35" spans="1:91" ht="38.25" x14ac:dyDescent="0.25">
      <c r="A35" s="28" t="s">
        <v>119</v>
      </c>
      <c r="B35" s="32" t="s">
        <v>120</v>
      </c>
      <c r="C35" s="44" t="s">
        <v>157</v>
      </c>
      <c r="D35" s="35">
        <v>0.66500000000000004</v>
      </c>
      <c r="E35" s="42">
        <f>CF35</f>
        <v>0.68110000000000004</v>
      </c>
      <c r="F35" s="38">
        <v>0</v>
      </c>
      <c r="G35" s="38">
        <v>0.66500000000000004</v>
      </c>
      <c r="H35" s="38">
        <v>0</v>
      </c>
      <c r="I35" s="38">
        <v>0</v>
      </c>
      <c r="J35" s="38">
        <v>0.8</v>
      </c>
      <c r="K35" s="38">
        <v>0</v>
      </c>
      <c r="L35" s="38">
        <v>0</v>
      </c>
      <c r="M35" s="38">
        <v>0</v>
      </c>
      <c r="N35" s="43">
        <v>0.68110000000000004</v>
      </c>
      <c r="O35" s="38">
        <v>0</v>
      </c>
      <c r="P35" s="38">
        <v>0</v>
      </c>
      <c r="Q35" s="38">
        <v>0.8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5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35">
        <f t="shared" si="2"/>
        <v>0.66500000000000004</v>
      </c>
      <c r="BZ35" s="38">
        <v>0</v>
      </c>
      <c r="CA35" s="38">
        <v>0</v>
      </c>
      <c r="CB35" s="35">
        <f t="shared" si="0"/>
        <v>0.8</v>
      </c>
      <c r="CC35" s="38">
        <v>0</v>
      </c>
      <c r="CD35" s="38">
        <v>0</v>
      </c>
      <c r="CE35" s="38">
        <v>0</v>
      </c>
      <c r="CF35" s="42">
        <f>N35</f>
        <v>0.68110000000000004</v>
      </c>
      <c r="CG35" s="38">
        <v>0</v>
      </c>
      <c r="CH35" s="38">
        <v>0</v>
      </c>
      <c r="CI35" s="35">
        <f t="shared" si="4"/>
        <v>0.8</v>
      </c>
      <c r="CJ35" s="38">
        <v>0</v>
      </c>
      <c r="CK35" s="38">
        <v>0</v>
      </c>
      <c r="CL35" s="56" t="s">
        <v>170</v>
      </c>
    </row>
    <row r="36" spans="1:91" ht="125.25" customHeight="1" x14ac:dyDescent="0.25">
      <c r="A36" s="28" t="s">
        <v>121</v>
      </c>
      <c r="B36" s="51" t="s">
        <v>179</v>
      </c>
      <c r="C36" s="44" t="s">
        <v>158</v>
      </c>
      <c r="D36" s="42">
        <v>1.1599999999999999</v>
      </c>
      <c r="E36" s="42">
        <v>1.2130000000000001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42">
        <v>1.1599999999999999</v>
      </c>
      <c r="AJ36" s="38">
        <v>0</v>
      </c>
      <c r="AK36" s="38">
        <v>0</v>
      </c>
      <c r="AL36" s="45">
        <v>1</v>
      </c>
      <c r="AM36" s="38">
        <v>0</v>
      </c>
      <c r="AN36" s="38">
        <v>0</v>
      </c>
      <c r="AO36" s="38">
        <v>0</v>
      </c>
      <c r="AP36" s="52">
        <v>0</v>
      </c>
      <c r="AQ36" s="38">
        <v>0</v>
      </c>
      <c r="AR36" s="38">
        <v>0</v>
      </c>
      <c r="AS36" s="45">
        <v>0</v>
      </c>
      <c r="AT36" s="38">
        <v>0</v>
      </c>
      <c r="AU36" s="38">
        <v>0</v>
      </c>
      <c r="AV36" s="38">
        <v>0</v>
      </c>
      <c r="AW36" s="43">
        <v>0</v>
      </c>
      <c r="AX36" s="38">
        <v>0</v>
      </c>
      <c r="AY36" s="38">
        <v>0</v>
      </c>
      <c r="AZ36" s="53">
        <v>0</v>
      </c>
      <c r="BA36" s="38">
        <v>0</v>
      </c>
      <c r="BB36" s="38">
        <v>0</v>
      </c>
      <c r="BC36" s="38">
        <v>0</v>
      </c>
      <c r="BD36" s="43">
        <v>1.2130000000000001</v>
      </c>
      <c r="BE36" s="38">
        <v>0</v>
      </c>
      <c r="BF36" s="38">
        <v>0</v>
      </c>
      <c r="BG36" s="53">
        <v>1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42">
        <f t="shared" si="2"/>
        <v>1.1599999999999999</v>
      </c>
      <c r="BZ36" s="38">
        <v>0</v>
      </c>
      <c r="CA36" s="38">
        <v>0</v>
      </c>
      <c r="CB36" s="45">
        <f t="shared" si="0"/>
        <v>1</v>
      </c>
      <c r="CC36" s="38">
        <v>0</v>
      </c>
      <c r="CD36" s="38">
        <v>0</v>
      </c>
      <c r="CE36" s="38">
        <v>0</v>
      </c>
      <c r="CF36" s="42">
        <f t="shared" si="3"/>
        <v>1.2130000000000001</v>
      </c>
      <c r="CG36" s="38">
        <v>0</v>
      </c>
      <c r="CH36" s="38">
        <v>0</v>
      </c>
      <c r="CI36" s="45">
        <f t="shared" si="4"/>
        <v>1</v>
      </c>
      <c r="CJ36" s="38">
        <v>0</v>
      </c>
      <c r="CK36" s="38">
        <v>0</v>
      </c>
      <c r="CL36" s="55" t="s">
        <v>182</v>
      </c>
    </row>
    <row r="37" spans="1:91" ht="117.75" customHeight="1" x14ac:dyDescent="0.25">
      <c r="A37" s="28" t="s">
        <v>122</v>
      </c>
      <c r="B37" s="51" t="s">
        <v>180</v>
      </c>
      <c r="C37" s="44" t="s">
        <v>159</v>
      </c>
      <c r="D37" s="35">
        <v>1.706</v>
      </c>
      <c r="E37" s="35">
        <v>1.8640000000000001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43">
        <v>1.706</v>
      </c>
      <c r="AX37" s="38">
        <v>0</v>
      </c>
      <c r="AY37" s="38">
        <v>0</v>
      </c>
      <c r="AZ37" s="53">
        <v>2</v>
      </c>
      <c r="BA37" s="38">
        <v>0</v>
      </c>
      <c r="BB37" s="38">
        <v>0</v>
      </c>
      <c r="BC37" s="38">
        <v>0</v>
      </c>
      <c r="BD37" s="42">
        <v>1.8640000000000001</v>
      </c>
      <c r="BE37" s="38">
        <v>0</v>
      </c>
      <c r="BF37" s="38">
        <v>0</v>
      </c>
      <c r="BG37" s="45">
        <v>2</v>
      </c>
      <c r="BH37" s="38">
        <v>0</v>
      </c>
      <c r="BI37" s="38">
        <v>0</v>
      </c>
      <c r="BJ37" s="38">
        <v>0</v>
      </c>
      <c r="BK37" s="35">
        <v>0</v>
      </c>
      <c r="BL37" s="38">
        <v>0</v>
      </c>
      <c r="BM37" s="38">
        <v>0</v>
      </c>
      <c r="BN37" s="45">
        <v>0</v>
      </c>
      <c r="BO37" s="38">
        <v>0</v>
      </c>
      <c r="BP37" s="38">
        <v>0</v>
      </c>
      <c r="BQ37" s="38">
        <v>0</v>
      </c>
      <c r="BR37" s="45">
        <v>0</v>
      </c>
      <c r="BS37" s="38">
        <v>0</v>
      </c>
      <c r="BT37" s="38">
        <v>0</v>
      </c>
      <c r="BU37" s="45">
        <v>0</v>
      </c>
      <c r="BV37" s="38">
        <v>0</v>
      </c>
      <c r="BW37" s="38">
        <v>0</v>
      </c>
      <c r="BX37" s="38">
        <v>0</v>
      </c>
      <c r="BY37" s="35">
        <f t="shared" si="2"/>
        <v>1.706</v>
      </c>
      <c r="BZ37" s="38">
        <v>0</v>
      </c>
      <c r="CA37" s="38">
        <v>0</v>
      </c>
      <c r="CB37" s="45">
        <f t="shared" si="0"/>
        <v>2</v>
      </c>
      <c r="CC37" s="38">
        <v>0</v>
      </c>
      <c r="CD37" s="38">
        <v>0</v>
      </c>
      <c r="CE37" s="38">
        <v>0</v>
      </c>
      <c r="CF37" s="35">
        <f t="shared" si="3"/>
        <v>1.8640000000000001</v>
      </c>
      <c r="CG37" s="38">
        <v>0</v>
      </c>
      <c r="CH37" s="38">
        <v>0</v>
      </c>
      <c r="CI37" s="45">
        <f t="shared" si="4"/>
        <v>2</v>
      </c>
      <c r="CJ37" s="38">
        <v>0</v>
      </c>
      <c r="CK37" s="38">
        <v>0</v>
      </c>
      <c r="CL37" s="55" t="s">
        <v>183</v>
      </c>
    </row>
    <row r="38" spans="1:91" ht="60" x14ac:dyDescent="0.25">
      <c r="A38" s="28" t="s">
        <v>123</v>
      </c>
      <c r="B38" s="51" t="s">
        <v>181</v>
      </c>
      <c r="C38" s="44" t="s">
        <v>160</v>
      </c>
      <c r="D38" s="35">
        <v>1.7969999999999999</v>
      </c>
      <c r="E38" s="35">
        <v>1.7969999999999999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0</v>
      </c>
      <c r="BK38" s="42">
        <v>1.7969999999999999</v>
      </c>
      <c r="BL38" s="38">
        <v>0</v>
      </c>
      <c r="BM38" s="38">
        <v>0</v>
      </c>
      <c r="BN38" s="45">
        <v>2</v>
      </c>
      <c r="BO38" s="38">
        <v>0</v>
      </c>
      <c r="BP38" s="38">
        <v>0</v>
      </c>
      <c r="BQ38" s="38">
        <v>0</v>
      </c>
      <c r="BR38" s="42">
        <v>1.7969999999999999</v>
      </c>
      <c r="BS38" s="38">
        <v>0</v>
      </c>
      <c r="BT38" s="38">
        <v>0</v>
      </c>
      <c r="BU38" s="45">
        <v>2</v>
      </c>
      <c r="BV38" s="38">
        <v>0</v>
      </c>
      <c r="BW38" s="38">
        <v>0</v>
      </c>
      <c r="BX38" s="38">
        <v>0</v>
      </c>
      <c r="BY38" s="35">
        <f t="shared" si="2"/>
        <v>1.7969999999999999</v>
      </c>
      <c r="BZ38" s="38">
        <v>0</v>
      </c>
      <c r="CA38" s="38">
        <v>0</v>
      </c>
      <c r="CB38" s="45">
        <f t="shared" si="0"/>
        <v>2</v>
      </c>
      <c r="CC38" s="38">
        <v>0</v>
      </c>
      <c r="CD38" s="38">
        <v>0</v>
      </c>
      <c r="CE38" s="38">
        <v>0</v>
      </c>
      <c r="CF38" s="35">
        <f t="shared" si="3"/>
        <v>1.7969999999999999</v>
      </c>
      <c r="CG38" s="38">
        <v>0</v>
      </c>
      <c r="CH38" s="38">
        <v>0</v>
      </c>
      <c r="CI38" s="45">
        <f t="shared" si="4"/>
        <v>2</v>
      </c>
      <c r="CJ38" s="38">
        <v>0</v>
      </c>
      <c r="CK38" s="38">
        <v>0</v>
      </c>
      <c r="CL38" s="56" t="s">
        <v>170</v>
      </c>
    </row>
    <row r="39" spans="1:91" ht="32.25" customHeight="1" x14ac:dyDescent="0.25">
      <c r="A39" s="28" t="s">
        <v>124</v>
      </c>
      <c r="B39" s="32" t="s">
        <v>125</v>
      </c>
      <c r="C39" s="44" t="s">
        <v>161</v>
      </c>
      <c r="D39" s="42">
        <v>1.07</v>
      </c>
      <c r="E39" s="42">
        <v>0.9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38">
        <v>0</v>
      </c>
      <c r="BI39" s="38">
        <v>0</v>
      </c>
      <c r="BJ39" s="38">
        <v>0</v>
      </c>
      <c r="BK39" s="42">
        <v>1.07</v>
      </c>
      <c r="BL39" s="38">
        <v>0</v>
      </c>
      <c r="BM39" s="38">
        <v>0</v>
      </c>
      <c r="BN39" s="45">
        <v>1</v>
      </c>
      <c r="BO39" s="38">
        <v>0</v>
      </c>
      <c r="BP39" s="38">
        <v>0</v>
      </c>
      <c r="BQ39" s="38">
        <v>0</v>
      </c>
      <c r="BR39" s="42">
        <v>0.9</v>
      </c>
      <c r="BS39" s="38">
        <v>0</v>
      </c>
      <c r="BT39" s="38">
        <v>0</v>
      </c>
      <c r="BU39" s="45">
        <v>1</v>
      </c>
      <c r="BV39" s="38">
        <v>0</v>
      </c>
      <c r="BW39" s="38">
        <v>0</v>
      </c>
      <c r="BX39" s="38">
        <v>0</v>
      </c>
      <c r="BY39" s="42">
        <f t="shared" si="2"/>
        <v>1.07</v>
      </c>
      <c r="BZ39" s="38">
        <v>0</v>
      </c>
      <c r="CA39" s="38">
        <v>0</v>
      </c>
      <c r="CB39" s="45">
        <f t="shared" si="0"/>
        <v>1</v>
      </c>
      <c r="CC39" s="38">
        <v>0</v>
      </c>
      <c r="CD39" s="38">
        <v>0</v>
      </c>
      <c r="CE39" s="38">
        <v>0</v>
      </c>
      <c r="CF39" s="42">
        <v>0.9</v>
      </c>
      <c r="CG39" s="38">
        <v>0</v>
      </c>
      <c r="CH39" s="38">
        <v>0</v>
      </c>
      <c r="CI39" s="45">
        <f t="shared" si="4"/>
        <v>1</v>
      </c>
      <c r="CJ39" s="38">
        <v>0</v>
      </c>
      <c r="CK39" s="38">
        <v>0</v>
      </c>
      <c r="CL39" s="55" t="s">
        <v>183</v>
      </c>
      <c r="CM39" s="58"/>
    </row>
    <row r="40" spans="1:91" ht="38.25" x14ac:dyDescent="0.25">
      <c r="A40" s="29" t="s">
        <v>126</v>
      </c>
      <c r="B40" s="30" t="s">
        <v>127</v>
      </c>
      <c r="C40" s="35" t="s">
        <v>170</v>
      </c>
      <c r="D40" s="36">
        <f>SUM(D41:D44)</f>
        <v>2.4729999999999999</v>
      </c>
      <c r="E40" s="37">
        <f>SUM(E41:E44)</f>
        <v>3.2604000000000002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9">
        <f>U42+U43</f>
        <v>1.2090000000000001</v>
      </c>
      <c r="V40" s="39">
        <f>V42+V43</f>
        <v>0.41000000000000003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9">
        <f>AB42+AB43</f>
        <v>1.5985</v>
      </c>
      <c r="AC40" s="39">
        <f>AC42+AC43</f>
        <v>0.41000000000000003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6">
        <f>AI41+AI44</f>
        <v>1.264</v>
      </c>
      <c r="AJ40" s="36">
        <v>0.25</v>
      </c>
      <c r="AK40" s="38">
        <v>0</v>
      </c>
      <c r="AL40" s="36">
        <v>0.5</v>
      </c>
      <c r="AM40" s="38">
        <v>0</v>
      </c>
      <c r="AN40" s="38">
        <v>0</v>
      </c>
      <c r="AO40" s="38">
        <v>0</v>
      </c>
      <c r="AP40" s="37">
        <f>AP41+AP44</f>
        <v>1.6619000000000002</v>
      </c>
      <c r="AQ40" s="37">
        <f>AQ44</f>
        <v>0.25</v>
      </c>
      <c r="AR40" s="36">
        <v>0</v>
      </c>
      <c r="AS40" s="36">
        <f>AS41</f>
        <v>0.2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0</v>
      </c>
      <c r="BH40" s="38">
        <v>0</v>
      </c>
      <c r="BI40" s="38">
        <v>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38">
        <v>0</v>
      </c>
      <c r="BQ40" s="38"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36">
        <f>SUM(BY41:BY44)</f>
        <v>2.4729999999999999</v>
      </c>
      <c r="BZ40" s="37">
        <f>H40+V40+AJ40+AX40+BL40</f>
        <v>0.66</v>
      </c>
      <c r="CA40" s="35"/>
      <c r="CB40" s="36">
        <f t="shared" si="0"/>
        <v>0.5</v>
      </c>
      <c r="CC40" s="38">
        <v>0</v>
      </c>
      <c r="CD40" s="38">
        <v>0</v>
      </c>
      <c r="CE40" s="38">
        <v>0</v>
      </c>
      <c r="CF40" s="37">
        <f>SUM(CF41:CF44)</f>
        <v>3.2604000000000002</v>
      </c>
      <c r="CG40" s="37">
        <f>H40+V40+AQ40+BE40+BS40</f>
        <v>0.66</v>
      </c>
      <c r="CH40" s="38">
        <v>0</v>
      </c>
      <c r="CI40" s="36">
        <f t="shared" si="4"/>
        <v>0.2</v>
      </c>
      <c r="CJ40" s="38">
        <v>0</v>
      </c>
      <c r="CK40" s="38">
        <v>0</v>
      </c>
      <c r="CL40" s="56" t="s">
        <v>170</v>
      </c>
    </row>
    <row r="41" spans="1:91" ht="72" customHeight="1" x14ac:dyDescent="0.25">
      <c r="A41" s="28" t="s">
        <v>128</v>
      </c>
      <c r="B41" s="31" t="s">
        <v>129</v>
      </c>
      <c r="C41" s="44" t="s">
        <v>162</v>
      </c>
      <c r="D41" s="35">
        <v>0.52500000000000002</v>
      </c>
      <c r="E41" s="42">
        <f>CF41</f>
        <v>0.70320000000000005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/>
      <c r="V41" s="38"/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/>
      <c r="AC41" s="38"/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5">
        <v>0.52500000000000002</v>
      </c>
      <c r="AJ41" s="35">
        <v>0</v>
      </c>
      <c r="AK41" s="38">
        <v>0</v>
      </c>
      <c r="AL41" s="35">
        <v>0.5</v>
      </c>
      <c r="AM41" s="38">
        <v>0</v>
      </c>
      <c r="AN41" s="38">
        <v>0</v>
      </c>
      <c r="AO41" s="38">
        <v>0</v>
      </c>
      <c r="AP41" s="42">
        <v>0.70320000000000005</v>
      </c>
      <c r="AQ41" s="35">
        <v>0</v>
      </c>
      <c r="AR41" s="35">
        <v>0</v>
      </c>
      <c r="AS41" s="35">
        <v>0.2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35">
        <f t="shared" si="2"/>
        <v>0.52500000000000002</v>
      </c>
      <c r="BZ41" s="38">
        <v>0</v>
      </c>
      <c r="CA41" s="38">
        <v>0</v>
      </c>
      <c r="CB41" s="35">
        <f t="shared" si="0"/>
        <v>0.5</v>
      </c>
      <c r="CC41" s="38">
        <v>0</v>
      </c>
      <c r="CD41" s="38">
        <v>0</v>
      </c>
      <c r="CE41" s="38">
        <v>0</v>
      </c>
      <c r="CF41" s="42">
        <f>AP41</f>
        <v>0.70320000000000005</v>
      </c>
      <c r="CG41" s="38">
        <v>0</v>
      </c>
      <c r="CH41" s="38">
        <v>0</v>
      </c>
      <c r="CI41" s="35">
        <f t="shared" si="4"/>
        <v>0.2</v>
      </c>
      <c r="CJ41" s="38">
        <v>0</v>
      </c>
      <c r="CK41" s="38">
        <v>0</v>
      </c>
      <c r="CL41" s="57" t="s">
        <v>184</v>
      </c>
    </row>
    <row r="42" spans="1:91" ht="73.5" customHeight="1" x14ac:dyDescent="0.25">
      <c r="A42" s="33" t="s">
        <v>130</v>
      </c>
      <c r="B42" s="31" t="s">
        <v>131</v>
      </c>
      <c r="C42" s="44" t="s">
        <v>163</v>
      </c>
      <c r="D42" s="35">
        <v>0.71899999999999997</v>
      </c>
      <c r="E42" s="43">
        <f>CF42</f>
        <v>0.75309999999999999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43">
        <v>0.71899999999999997</v>
      </c>
      <c r="V42" s="43">
        <v>0.25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43">
        <v>0.75309999999999999</v>
      </c>
      <c r="AC42" s="43">
        <v>0.25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0</v>
      </c>
      <c r="BD42" s="38">
        <v>0</v>
      </c>
      <c r="BE42" s="38">
        <v>0</v>
      </c>
      <c r="BF42" s="38">
        <v>0</v>
      </c>
      <c r="BG42" s="38">
        <v>0</v>
      </c>
      <c r="BH42" s="38">
        <v>0</v>
      </c>
      <c r="BI42" s="38">
        <v>0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35">
        <f t="shared" si="2"/>
        <v>0.71899999999999997</v>
      </c>
      <c r="BZ42" s="42">
        <f>H42+V42+AJ42+AX42+BL42</f>
        <v>0.25</v>
      </c>
      <c r="CA42" s="38">
        <v>0</v>
      </c>
      <c r="CB42" s="38">
        <v>0</v>
      </c>
      <c r="CC42" s="38">
        <v>0</v>
      </c>
      <c r="CD42" s="38">
        <v>0</v>
      </c>
      <c r="CE42" s="38">
        <v>0</v>
      </c>
      <c r="CF42" s="42">
        <f>AB42</f>
        <v>0.75309999999999999</v>
      </c>
      <c r="CG42" s="42">
        <f>H42+V42+AQ42+BE42+BS42</f>
        <v>0.25</v>
      </c>
      <c r="CH42" s="38">
        <v>0</v>
      </c>
      <c r="CI42" s="38">
        <v>0</v>
      </c>
      <c r="CJ42" s="38">
        <v>0</v>
      </c>
      <c r="CK42" s="38">
        <v>0</v>
      </c>
      <c r="CL42" s="57" t="s">
        <v>184</v>
      </c>
    </row>
    <row r="43" spans="1:91" ht="75.75" customHeight="1" x14ac:dyDescent="0.25">
      <c r="A43" s="33" t="s">
        <v>132</v>
      </c>
      <c r="B43" s="31" t="s">
        <v>133</v>
      </c>
      <c r="C43" s="44" t="s">
        <v>164</v>
      </c>
      <c r="D43" s="42">
        <v>0.49</v>
      </c>
      <c r="E43" s="43">
        <f>CF43</f>
        <v>0.84540000000000004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43">
        <v>0.49</v>
      </c>
      <c r="V43" s="43">
        <v>0.16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43">
        <v>0.84540000000000004</v>
      </c>
      <c r="AC43" s="43">
        <v>0.16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0</v>
      </c>
      <c r="BD43" s="38">
        <v>0</v>
      </c>
      <c r="BE43" s="38">
        <v>0</v>
      </c>
      <c r="BF43" s="38">
        <v>0</v>
      </c>
      <c r="BG43" s="38">
        <v>0</v>
      </c>
      <c r="BH43" s="38">
        <v>0</v>
      </c>
      <c r="BI43" s="38">
        <v>0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8">
        <v>0</v>
      </c>
      <c r="BP43" s="38">
        <v>0</v>
      </c>
      <c r="BQ43" s="38"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42">
        <f t="shared" si="2"/>
        <v>0.49</v>
      </c>
      <c r="BZ43" s="42">
        <f>H43+V43+AJ43+AX43+BL43</f>
        <v>0.16</v>
      </c>
      <c r="CA43" s="38">
        <v>0</v>
      </c>
      <c r="CB43" s="38">
        <v>0</v>
      </c>
      <c r="CC43" s="38">
        <v>0</v>
      </c>
      <c r="CD43" s="38">
        <v>0</v>
      </c>
      <c r="CE43" s="38">
        <v>0</v>
      </c>
      <c r="CF43" s="42">
        <f>AB43</f>
        <v>0.84540000000000004</v>
      </c>
      <c r="CG43" s="42">
        <f>H43+V43+AQ43+BE43+BS43</f>
        <v>0.16</v>
      </c>
      <c r="CH43" s="38">
        <v>0</v>
      </c>
      <c r="CI43" s="38">
        <v>0</v>
      </c>
      <c r="CJ43" s="38">
        <v>0</v>
      </c>
      <c r="CK43" s="38">
        <v>0</v>
      </c>
      <c r="CL43" s="57" t="s">
        <v>184</v>
      </c>
    </row>
    <row r="44" spans="1:91" ht="78" customHeight="1" x14ac:dyDescent="0.25">
      <c r="A44" s="33" t="s">
        <v>134</v>
      </c>
      <c r="B44" s="31" t="s">
        <v>135</v>
      </c>
      <c r="C44" s="44" t="s">
        <v>165</v>
      </c>
      <c r="D44" s="35">
        <v>0.73899999999999999</v>
      </c>
      <c r="E44" s="42">
        <f>CF44</f>
        <v>0.9587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5">
        <v>0.73899999999999999</v>
      </c>
      <c r="AJ44" s="42">
        <v>0.25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42">
        <v>0.9587</v>
      </c>
      <c r="AQ44" s="42">
        <v>0.25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  <c r="AW44" s="35"/>
      <c r="AX44" s="38">
        <v>0</v>
      </c>
      <c r="AY44" s="38">
        <v>0</v>
      </c>
      <c r="AZ44" s="38">
        <v>0</v>
      </c>
      <c r="BA44" s="38">
        <v>0</v>
      </c>
      <c r="BB44" s="35"/>
      <c r="BC44" s="38">
        <v>0</v>
      </c>
      <c r="BD44" s="38">
        <v>0</v>
      </c>
      <c r="BE44" s="38">
        <v>0</v>
      </c>
      <c r="BF44" s="38">
        <v>0</v>
      </c>
      <c r="BG44" s="38">
        <v>0</v>
      </c>
      <c r="BH44" s="38">
        <v>0</v>
      </c>
      <c r="BI44" s="38">
        <v>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38">
        <v>0</v>
      </c>
      <c r="BR44" s="35">
        <v>0</v>
      </c>
      <c r="BS44" s="38">
        <v>0</v>
      </c>
      <c r="BT44" s="38">
        <v>0</v>
      </c>
      <c r="BU44" s="38">
        <v>0</v>
      </c>
      <c r="BV44" s="38">
        <v>0</v>
      </c>
      <c r="BW44" s="35"/>
      <c r="BX44" s="38">
        <v>0</v>
      </c>
      <c r="BY44" s="35">
        <f t="shared" si="2"/>
        <v>0.73899999999999999</v>
      </c>
      <c r="BZ44" s="42">
        <f>H44+V44+AJ44+AX44+BL44</f>
        <v>0.25</v>
      </c>
      <c r="CA44" s="38">
        <v>0</v>
      </c>
      <c r="CB44" s="38">
        <v>0</v>
      </c>
      <c r="CC44" s="38">
        <v>0</v>
      </c>
      <c r="CD44" s="38">
        <v>0</v>
      </c>
      <c r="CE44" s="38">
        <v>0</v>
      </c>
      <c r="CF44" s="42">
        <f>AP44</f>
        <v>0.9587</v>
      </c>
      <c r="CG44" s="42">
        <f>H44+V44+AQ44+BE44+BS44</f>
        <v>0.25</v>
      </c>
      <c r="CH44" s="38">
        <v>0</v>
      </c>
      <c r="CI44" s="38">
        <v>0</v>
      </c>
      <c r="CJ44" s="38">
        <v>0</v>
      </c>
      <c r="CK44" s="38">
        <v>0</v>
      </c>
      <c r="CL44" s="57" t="s">
        <v>184</v>
      </c>
    </row>
    <row r="45" spans="1:91" ht="25.5" x14ac:dyDescent="0.25">
      <c r="A45" s="34" t="s">
        <v>136</v>
      </c>
      <c r="B45" s="30" t="s">
        <v>137</v>
      </c>
      <c r="C45" s="35" t="s">
        <v>170</v>
      </c>
      <c r="D45" s="37">
        <f>D46+D47+D48</f>
        <v>3.448</v>
      </c>
      <c r="E45" s="37">
        <f>E46+E47+E48</f>
        <v>3.4873000000000003</v>
      </c>
      <c r="F45" s="38">
        <v>0</v>
      </c>
      <c r="G45" s="40">
        <f>G46+G47</f>
        <v>1.9059999999999999</v>
      </c>
      <c r="H45" s="38">
        <v>0</v>
      </c>
      <c r="I45" s="38">
        <v>0</v>
      </c>
      <c r="J45" s="38">
        <v>0</v>
      </c>
      <c r="K45" s="38">
        <v>0</v>
      </c>
      <c r="L45" s="40" t="s">
        <v>151</v>
      </c>
      <c r="M45" s="38">
        <v>0</v>
      </c>
      <c r="N45" s="39">
        <f>SUM(N46:N48)</f>
        <v>1.9453</v>
      </c>
      <c r="O45" s="38">
        <v>0</v>
      </c>
      <c r="P45" s="38">
        <v>0</v>
      </c>
      <c r="Q45" s="38">
        <v>0</v>
      </c>
      <c r="R45" s="38">
        <v>0</v>
      </c>
      <c r="S45" s="40" t="s">
        <v>151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  <c r="AW45" s="36">
        <f>AW48</f>
        <v>0</v>
      </c>
      <c r="AX45" s="38">
        <v>0</v>
      </c>
      <c r="AY45" s="38">
        <v>0</v>
      </c>
      <c r="AZ45" s="38">
        <v>0</v>
      </c>
      <c r="BA45" s="38">
        <v>0</v>
      </c>
      <c r="BB45" s="36">
        <f>BB48</f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38">
        <v>0</v>
      </c>
      <c r="BI45" s="38">
        <v>0</v>
      </c>
      <c r="BJ45" s="38">
        <v>0</v>
      </c>
      <c r="BK45" s="39">
        <f>BK48</f>
        <v>1.542</v>
      </c>
      <c r="BL45" s="38">
        <v>0</v>
      </c>
      <c r="BM45" s="38">
        <v>0</v>
      </c>
      <c r="BN45" s="38">
        <v>0</v>
      </c>
      <c r="BO45" s="38">
        <v>0</v>
      </c>
      <c r="BP45" s="40" t="str">
        <f>BP48</f>
        <v>1 ед.</v>
      </c>
      <c r="BQ45" s="38">
        <v>0</v>
      </c>
      <c r="BR45" s="37">
        <f>BR48</f>
        <v>1.542</v>
      </c>
      <c r="BS45" s="38">
        <v>0</v>
      </c>
      <c r="BT45" s="38">
        <v>0</v>
      </c>
      <c r="BU45" s="38">
        <v>0</v>
      </c>
      <c r="BV45" s="38">
        <v>0</v>
      </c>
      <c r="BW45" s="36" t="str">
        <f>BW48</f>
        <v>1 ед.</v>
      </c>
      <c r="BX45" s="38">
        <v>0</v>
      </c>
      <c r="BY45" s="36">
        <f t="shared" si="2"/>
        <v>3.448</v>
      </c>
      <c r="BZ45" s="38">
        <v>0</v>
      </c>
      <c r="CA45" s="38">
        <v>0</v>
      </c>
      <c r="CB45" s="38">
        <v>0</v>
      </c>
      <c r="CC45" s="38">
        <v>0</v>
      </c>
      <c r="CD45" s="38">
        <v>0</v>
      </c>
      <c r="CE45" s="38">
        <v>0</v>
      </c>
      <c r="CF45" s="37">
        <f>SUM(CF46:CF48)</f>
        <v>3.4873000000000003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56" t="s">
        <v>170</v>
      </c>
    </row>
    <row r="46" spans="1:91" ht="25.5" x14ac:dyDescent="0.25">
      <c r="A46" s="33" t="s">
        <v>138</v>
      </c>
      <c r="B46" s="31" t="s">
        <v>139</v>
      </c>
      <c r="C46" s="44" t="s">
        <v>166</v>
      </c>
      <c r="D46" s="38">
        <v>1.1859999999999999</v>
      </c>
      <c r="E46" s="43">
        <f>CF46</f>
        <v>1.1863999999999999</v>
      </c>
      <c r="F46" s="38">
        <v>0</v>
      </c>
      <c r="G46" s="38">
        <v>1.1859999999999999</v>
      </c>
      <c r="H46" s="38">
        <v>0</v>
      </c>
      <c r="I46" s="38">
        <v>0</v>
      </c>
      <c r="J46" s="38">
        <v>0</v>
      </c>
      <c r="K46" s="38">
        <v>0</v>
      </c>
      <c r="L46" s="38" t="s">
        <v>150</v>
      </c>
      <c r="M46" s="38">
        <v>0</v>
      </c>
      <c r="N46" s="43">
        <v>1.1863999999999999</v>
      </c>
      <c r="O46" s="38">
        <v>0</v>
      </c>
      <c r="P46" s="38">
        <v>0</v>
      </c>
      <c r="Q46" s="38">
        <v>0</v>
      </c>
      <c r="R46" s="38">
        <v>0</v>
      </c>
      <c r="S46" s="38" t="s">
        <v>150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  <c r="AW46" s="35">
        <v>0</v>
      </c>
      <c r="AX46" s="38">
        <v>0</v>
      </c>
      <c r="AY46" s="38">
        <v>0</v>
      </c>
      <c r="AZ46" s="38">
        <v>0</v>
      </c>
      <c r="BA46" s="38">
        <v>0</v>
      </c>
      <c r="BB46" s="35">
        <v>0</v>
      </c>
      <c r="BC46" s="38">
        <v>0</v>
      </c>
      <c r="BD46" s="38">
        <v>0</v>
      </c>
      <c r="BE46" s="38">
        <v>0</v>
      </c>
      <c r="BF46" s="38">
        <v>0</v>
      </c>
      <c r="BG46" s="38">
        <v>0</v>
      </c>
      <c r="BH46" s="38">
        <v>0</v>
      </c>
      <c r="BI46" s="38">
        <v>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8">
        <v>0</v>
      </c>
      <c r="BP46" s="38">
        <v>0</v>
      </c>
      <c r="BQ46" s="38">
        <v>0</v>
      </c>
      <c r="BR46" s="35">
        <v>0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>
        <v>0</v>
      </c>
      <c r="BY46" s="35">
        <f t="shared" si="2"/>
        <v>1.1859999999999999</v>
      </c>
      <c r="BZ46" s="38">
        <v>0</v>
      </c>
      <c r="CA46" s="38">
        <v>0</v>
      </c>
      <c r="CB46" s="38">
        <v>0</v>
      </c>
      <c r="CC46" s="38">
        <v>0</v>
      </c>
      <c r="CD46" s="38">
        <v>0</v>
      </c>
      <c r="CE46" s="38">
        <v>0</v>
      </c>
      <c r="CF46" s="42">
        <f>N46</f>
        <v>1.1863999999999999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56" t="s">
        <v>170</v>
      </c>
    </row>
    <row r="47" spans="1:91" x14ac:dyDescent="0.25">
      <c r="A47" s="33" t="s">
        <v>140</v>
      </c>
      <c r="B47" s="31" t="s">
        <v>141</v>
      </c>
      <c r="C47" s="44" t="s">
        <v>167</v>
      </c>
      <c r="D47" s="43">
        <v>0.72</v>
      </c>
      <c r="E47" s="43">
        <f>CF47</f>
        <v>0.75890000000000002</v>
      </c>
      <c r="F47" s="38">
        <v>0</v>
      </c>
      <c r="G47" s="43">
        <v>0.72</v>
      </c>
      <c r="H47" s="38">
        <v>0</v>
      </c>
      <c r="I47" s="38">
        <v>0</v>
      </c>
      <c r="J47" s="38">
        <v>0</v>
      </c>
      <c r="K47" s="38">
        <v>0</v>
      </c>
      <c r="L47" s="38" t="s">
        <v>150</v>
      </c>
      <c r="M47" s="38">
        <v>0</v>
      </c>
      <c r="N47" s="43">
        <v>0.75890000000000002</v>
      </c>
      <c r="O47" s="38">
        <v>0</v>
      </c>
      <c r="P47" s="38">
        <v>0</v>
      </c>
      <c r="Q47" s="38">
        <v>0</v>
      </c>
      <c r="R47" s="38">
        <v>0</v>
      </c>
      <c r="S47" s="38" t="s">
        <v>150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  <c r="AW47" s="35"/>
      <c r="AX47" s="38">
        <v>0</v>
      </c>
      <c r="AY47" s="38">
        <v>0</v>
      </c>
      <c r="AZ47" s="38">
        <v>0</v>
      </c>
      <c r="BA47" s="38">
        <v>0</v>
      </c>
      <c r="BB47" s="35"/>
      <c r="BC47" s="38">
        <v>0</v>
      </c>
      <c r="BD47" s="38">
        <v>0</v>
      </c>
      <c r="BE47" s="38">
        <v>0</v>
      </c>
      <c r="BF47" s="38">
        <v>0</v>
      </c>
      <c r="BG47" s="38">
        <v>0</v>
      </c>
      <c r="BH47" s="38">
        <v>0</v>
      </c>
      <c r="BI47" s="38">
        <v>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38">
        <v>0</v>
      </c>
      <c r="BQ47" s="38">
        <v>0</v>
      </c>
      <c r="BR47" s="35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42">
        <f t="shared" si="2"/>
        <v>0.72</v>
      </c>
      <c r="BZ47" s="38">
        <v>0</v>
      </c>
      <c r="CA47" s="38">
        <v>0</v>
      </c>
      <c r="CB47" s="38">
        <v>0</v>
      </c>
      <c r="CC47" s="38">
        <v>0</v>
      </c>
      <c r="CD47" s="38">
        <v>0</v>
      </c>
      <c r="CE47" s="38">
        <v>0</v>
      </c>
      <c r="CF47" s="42">
        <f>N47</f>
        <v>0.75890000000000002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56" t="s">
        <v>170</v>
      </c>
    </row>
    <row r="48" spans="1:91" ht="38.25" x14ac:dyDescent="0.25">
      <c r="A48" s="33" t="s">
        <v>142</v>
      </c>
      <c r="B48" s="31" t="s">
        <v>169</v>
      </c>
      <c r="C48" s="44" t="s">
        <v>168</v>
      </c>
      <c r="D48" s="35">
        <v>1.542</v>
      </c>
      <c r="E48" s="35">
        <v>1.542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  <c r="AW48" s="35">
        <v>0</v>
      </c>
      <c r="AX48" s="38">
        <v>0</v>
      </c>
      <c r="AY48" s="38">
        <v>0</v>
      </c>
      <c r="AZ48" s="38">
        <v>0</v>
      </c>
      <c r="BA48" s="38">
        <v>0</v>
      </c>
      <c r="BB48" s="35">
        <v>0</v>
      </c>
      <c r="BC48" s="38">
        <v>0</v>
      </c>
      <c r="BD48" s="38">
        <v>0</v>
      </c>
      <c r="BE48" s="38">
        <v>0</v>
      </c>
      <c r="BF48" s="38">
        <v>0</v>
      </c>
      <c r="BG48" s="38">
        <v>0</v>
      </c>
      <c r="BH48" s="38">
        <v>0</v>
      </c>
      <c r="BI48" s="38">
        <v>0</v>
      </c>
      <c r="BJ48" s="38">
        <v>0</v>
      </c>
      <c r="BK48" s="43">
        <v>1.542</v>
      </c>
      <c r="BL48" s="38">
        <v>0</v>
      </c>
      <c r="BM48" s="38">
        <v>0</v>
      </c>
      <c r="BN48" s="38">
        <v>0</v>
      </c>
      <c r="BO48" s="38">
        <v>0</v>
      </c>
      <c r="BP48" s="35" t="s">
        <v>150</v>
      </c>
      <c r="BQ48" s="38">
        <v>0</v>
      </c>
      <c r="BR48" s="42">
        <v>1.542</v>
      </c>
      <c r="BS48" s="38">
        <v>0</v>
      </c>
      <c r="BT48" s="38">
        <v>0</v>
      </c>
      <c r="BU48" s="38">
        <v>0</v>
      </c>
      <c r="BV48" s="38">
        <v>0</v>
      </c>
      <c r="BW48" s="35" t="s">
        <v>150</v>
      </c>
      <c r="BX48" s="38">
        <v>0</v>
      </c>
      <c r="BY48" s="35">
        <f t="shared" si="2"/>
        <v>1.542</v>
      </c>
      <c r="BZ48" s="38">
        <v>0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42">
        <f>BR48</f>
        <v>1.542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56" t="s">
        <v>170</v>
      </c>
    </row>
  </sheetData>
  <mergeCells count="49">
    <mergeCell ref="AA16:AG16"/>
    <mergeCell ref="T14:AG15"/>
    <mergeCell ref="AH14:AU14"/>
    <mergeCell ref="A4:AU4"/>
    <mergeCell ref="A5:AU5"/>
    <mergeCell ref="A6:AU6"/>
    <mergeCell ref="A7:AU7"/>
    <mergeCell ref="A8:AU8"/>
    <mergeCell ref="A9:AU9"/>
    <mergeCell ref="A11:BU11"/>
    <mergeCell ref="F16:L16"/>
    <mergeCell ref="M16:S16"/>
    <mergeCell ref="CE16:CK16"/>
    <mergeCell ref="A10:AU10"/>
    <mergeCell ref="A12:AU12"/>
    <mergeCell ref="A13:CJ13"/>
    <mergeCell ref="A14:A18"/>
    <mergeCell ref="B14:B18"/>
    <mergeCell ref="C14:C18"/>
    <mergeCell ref="D14:E16"/>
    <mergeCell ref="F14:S15"/>
    <mergeCell ref="AV16:BB16"/>
    <mergeCell ref="BC16:BI16"/>
    <mergeCell ref="AV14:CK14"/>
    <mergeCell ref="D17:D18"/>
    <mergeCell ref="E17:E18"/>
    <mergeCell ref="G17:L17"/>
    <mergeCell ref="T16:Z16"/>
    <mergeCell ref="CL14:CL18"/>
    <mergeCell ref="AH15:AU15"/>
    <mergeCell ref="AV15:BI15"/>
    <mergeCell ref="BJ15:BW15"/>
    <mergeCell ref="BX15:CK15"/>
    <mergeCell ref="BJ16:BP16"/>
    <mergeCell ref="BQ16:BW16"/>
    <mergeCell ref="CF17:CK17"/>
    <mergeCell ref="AW17:BB17"/>
    <mergeCell ref="BD17:BI17"/>
    <mergeCell ref="BK17:BP17"/>
    <mergeCell ref="BR17:BW17"/>
    <mergeCell ref="BY17:CD17"/>
    <mergeCell ref="AH16:AN16"/>
    <mergeCell ref="AO16:AU16"/>
    <mergeCell ref="BX16:CD16"/>
    <mergeCell ref="N17:S17"/>
    <mergeCell ref="AI17:AN17"/>
    <mergeCell ref="AP17:AU17"/>
    <mergeCell ref="U17:Z17"/>
    <mergeCell ref="AB17:AG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96" orientation="landscape" r:id="rId1"/>
  <headerFooter alignWithMargins="0">
    <oddHeader>&amp;L&amp;"Arial,обычный"&amp;6Подготовлено с использованием системы ГАРАНТ</oddHeader>
  </headerFooter>
  <colBreaks count="3" manualBreakCount="3">
    <brk id="5" max="1048575" man="1"/>
    <brk id="61" max="1048575" man="1"/>
    <brk id="75" max="19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2TfDInA36RQd0JGnGcv+LDq+D4+a40DFMm1xQdMhP9w=</DigestValue>
    </Reference>
    <Reference URI="#idOfficeObject" Type="http://www.w3.org/2000/09/xmldsig#Object">
      <DigestMethod Algorithm="urn:ietf:params:xml:ns:cpxmlsec:algorithms:gostr3411"/>
      <DigestValue>lCmcbm8RZ8YO/id4NvBcc9a7DTMmS1RL3+ll/e5+KpA=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JhdWpDRlMn9x/9f3Ke8a6CTwsjHIcm5EDVBeoNtr3H4=</DigestValue>
    </Reference>
  </SignedInfo>
  <SignatureValue>FenHo7Zq3fIJG3QSyO4RsIqJRiREgDC+l2p0LWDTDASZx/MZU+xbEHvppcrbWSvZ
Jk6WESajW8PXi84Behlr3Q==</SignatureValue>
  <KeyInfo>
    <X509Data>
      <X509Certificate>MIIKFDCCCcOgAwIBAgIRAK9j4HrEDMeA5xErV/gGcEMwCAYGKoUDAgIDMIIBejEe
MBwGCSqGSIb3DQEJARYPY2FAc2tia29udHVyLnJ1MRgwFgYFKoUDZAESDTEwMjY2
MDU2MDY2MjAxGjAYBggqhQMDgQMBARIMMDA2NjYzMDAzMTI3MQswCQYDVQQGEwJS
VTEzMDEGA1UECAwqNjYg0KHQstC10YDQtNC70L7QstGB0LrQsNGPINC+0LHQu9Cw
0YHRgtGMMSEwHwYDVQQHDBjQldC60LDRgtC10YDQuNC90LHRg9GA0LMxLDAqBgNV
BAkMI9Cf0YAuINCa0L7RgdC80L7QvdCw0LLRgtC+0LIg0LQuIDU2MTAwLgYDVQQL
DCfQo9C00L7RgdGC0L7QstC10YDRj9GO0YnQuNC5INGG0LXQvdGC0YAxKzApBgNV
BAoMItCX0JDQniAi0J/QpCAi0KHQmtCRINCa0L7QvdGC0YPRgCIxMDAuBgNVBAMM
J9Cj0KYg0JfQkNCeICLQn9CkICLQodCa0JEg0JrQvtC90YLRg9GAIjAeFw0xNzA2
MjIwOTA2MDBaFw0xODA4MjIwOTE2MDBaMIICPDEaMBgGCCqFAwOBAwEBEgwwMDEz
MDgwODIxMDMxIzAhBgkqhkiG9w0BCQEWFGVsZWt0cm90c3pidkBtYWlsLnJ1MQsw
CQYDVQQGEwJSVTE1MDMGA1UECB4sADEAMwAgBCAENQRBBD8EQwQxBDsEOAQ6BDAA
IAQcBD4EQAQ0BD4EMgQ4BE8xKTAnBgNVBAceIARABD8AIAQXBEMEMQQ+BDIEMAAg
BB8EPgQ7BE8EPQQwMTUwMwYDVQQKHiwEHgQeBB4AIAAiBC0EGwQVBBoEIgQgBB4E
IgQVBB8EGwQeBCEEFQQiBCwAIjE5MDcGA1UEAx4wBCEEQwRABDQEOAQ9ACAEEAQ7
BDUEOgRBBDUEOQAgBBEEPgRABDgEQQQ+BDIEOARHMT4wPAYJKoZIhvcNAQkCEy9J
Tk49MTMwODA4MjEwMy9LUFA9MTMwODAxMDAxL09HUk49MTA0MTMwMjAwNTM2MDEx
MC8GA1UEDB4oBBMENQQ9BDUEQAQwBDsETAQ9BEsEOQAgBDQEOARABDUEOgRCBD4E
QDEVMBMGA1UEBB4MBCEEQwRABDQEOAQ9MSswKQYDVQQqHiIEEAQ7BDUEOgRBBDUE
OQAgBBEEPgRABDgEQQQ+BDIEOARHMS8wLQYDVQQJHiYEIwQbACAEIQQeBBIEFQQi
BCEEGgQQBC8ALAAgADcAMAAsACAEEDEYMBYGBSqFA2QBEg0xMDQxMzAyMDA1MzYw
MRYwFAYFKoUDZAMSCzA1MTQ3MDQzNzMwMGMwHAYGKoUDAgITMBIGByqFAwICJAAG
ByqFAwICHgEDQwAEQAugVAVK3MR6jgQLc6pMlmWKuDL+IWtktqh+DLkit6xb3EVn
6vNs8cE8s31k00XW0VWGWMRVCuyj2KVPWZ5AwBejggVaMIIFVjAOBgNVHQ8BAf8E
BAMCBPAwHwYDVR0RBBgwFoEUZWxla3Ryb3RzemJ2QG1haWwucnUwEwYDVR0gBAww
CjAIBgYqhQNkcQEwgbgGA1UdJQSBsDCBrQYIKwYBBQUHAwIGByqFAwICIgYGCCsG
AQUFBwMEBggqhQMGAwECAQYIKoUDBgMBBAEGCCqFAwYDAQQCBggqhQMGAwEEAwYG
KoUDA4FxBggqhQMGKgUFBQYIKoUDBikBAQEGCCqFAwYtAQEBBgYqhQMGKAEGCCqF
AwYsAQEBBggqhQMDBQoCDAYHKoUDAwcIAQYIKoUDBgMBAwEGByqFAwYDAQEGCCqF
AwMHAAEOMIIBYwYDVR0jBIIBWjCCAVaAFP1RAetalmnjzi6F7q8VhRRAuQNpoYIB
KaSCASUwggEhMRowGAYIKoUDA4EDAQESDDAwNzcxMDQ3NDM3NTEYMBYGBSqFA2QB
Eg0xMDQ3NzAyMDI2NzAxMR4wHAYJKoZIhvcNAQkBFg9kaXRAbWluc3Z5YXoucnUx
PDA6BgNVBAkMMzEyNTM3NSDQsy4g0JzQvtGB0LrQstCwINGD0LsuINCi0LLQtdGA
0YHQutCw0Y8g0LQuNzEsMCoGA1UECgwj0JzQuNC90LrQvtC80YHQstGP0LfRjCDQ
oNC+0YHRgdC40LgxFTATBgNVBAcMDNCc0L7RgdC60LLQsDEcMBoGA1UECAwTNzcg
0LMuINCc0L7RgdC60LLQsDELMAkGA1UEBhMCUlUxGzAZBgNVBAMMEtCj0KYgMSDQ
mNChINCT0KPQpoIRBKgeQAWpGFyC5hHOwRPGZa4wHQYDVR0OBBYEFO14PDOg3QZs
sx3Kc5TZl4U7F4bFMCsGA1UdEAQkMCKADzIwMTcwNjIyMDkwNjAwWoEPMjAxODA4
MjIwOTA2MDBaMIIBMwYFKoUDZHAEggEoMIIBJAwrItCa0YDQuNC/0YLQvtCf0YDQ
viBDU1AiICjQstC10YDRgdC40Y8gNC4wKQxTItCj0LTQvtGB0YLQvtCy0LXRgNGP
0Y7RidC40Lkg0YbQtdC90YLRgCAi0JrRgNC40L/RgtC+0J/RgNC+INCj0KYiINCy
0LXRgNGB0LjQuCAyLjAMT9Ch0LXRgNGC0LjRhNC40LrQsNGCINGB0L7QvtGC0LLQ
tdGC0YHRgtCy0LjRjyDihJYg0KHQpC8xMjQtMjg2NCDQvtGCIDIwLjAzLjIwMTYM
T9Ch0LXRgNGC0LjRhNC40LrQsNGCINGB0L7QvtGC0LLQtdGC0YHRgtCy0LjRjyDi
hJYg0KHQpC8xMjgtMjk4MyDQvtGCIDE4LjExLjIwMTYwIwYFKoUDZG8EGgwYItCa
0YDQuNC/0YLQvtCf0YDQviBDU1AiMHQGA1UdHwRtMGswM6AxoC+GLWh0dHA6Ly9j
ZHAuc2tia29udHVyLnJ1L2NkcC9rb250dXItcS0yMDE2LmNybDA0oDKgMIYuaHR0
cDovL2NkcDIuc2tia29udHVyLnJ1L2NkcC9rb250dXItcS0yMDE2LmNybDCBzQYI
KwYBBQUHAQEEgcAwgb0wMgYIKwYBBQUHMAGGJmh0dHA6Ly9wa2kuc2tia29udHVy
LnJ1L29jc3BxL29jc3Auc3JmMEIGCCsGAQUFBzAChjZodHRwOi8vY2RwLnNrYmtv
bnR1ci5ydS9jZXJ0aWZpY2F0ZXMva29udHVyLXEtMjAxNi5jcnQwQwYIKwYBBQUH
MAKGN2h0dHA6Ly9jZHAyLnNrYmtvbnR1ci5ydS9jZXJ0aWZpY2F0ZXMva29udHVy
LXEtMjAxNi5jcnQwCAYGKoUDAgIDA0EApqCQ3qiGyVBcSWZaU6wypnyNAaxDPGwy
mImw90MKmRyQaXMn9YT2tuNGZSk43HFERo/DdXcnR6WjDO6FTEo9Sg==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0QNaCCMnz5KKTGJ60F23cEQj758=</DigestValue>
      </Reference>
      <Reference URI="/xl/worksheets/sheet1.xml?ContentType=application/vnd.openxmlformats-officedocument.spreadsheetml.worksheet+xml">
        <DigestMethod Algorithm="http://www.w3.org/2000/09/xmldsig#sha1"/>
        <DigestValue>3/V90MVttYzx5EwvtZy5I2TCJNA=</DigestValue>
      </Reference>
      <Reference URI="/xl/styles.xml?ContentType=application/vnd.openxmlformats-officedocument.spreadsheetml.styles+xml">
        <DigestMethod Algorithm="http://www.w3.org/2000/09/xmldsig#sha1"/>
        <DigestValue>J7QI9YBIv7okdTPY7sjVY/FW1dU=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YRn9y6O85P1VP+oVwHFgOJ7k6N8=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pQrSMTyYOtnNfUxh4YJoKVwdZdo=</DigestValue>
      </Reference>
      <Reference URI="/xl/sharedStrings.xml?ContentType=application/vnd.openxmlformats-officedocument.spreadsheetml.sharedStrings+xml">
        <DigestMethod Algorithm="http://www.w3.org/2000/09/xmldsig#sha1"/>
        <DigestValue>Lag0KWczTSy8mQbX+kucH3jNSSA=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2018-06-28T12:41:52Z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2018-06-28T12:41:52Z</xd:SigningTime>
          <xd:SigningCertificate>
            <xd:Cert>
              <xd:CertDigest>
                <DigestMethod Algorithm="http://www.w3.org/2000/09/xmldsig#sha1"/>
                <DigestValue>4tuC7d8PFEVdNE2pUcpLyDOhePg=</DigestValue>
              </xd:CertDigest>
              <xd:IssuerSerial>
                <X509IssuerName>E=ca@skbkontur.ru, ОГРН=1026605606620, ИНН=006663003127, C=RU, S=66 Свердловская область, L=Екатеринбург, STREET=Пр. Космонавтов д. 56, OU=Удостоверяющий центр, O="ЗАО ""ПФ ""СКБ Контур""", CN="УЦ ЗАО ""ПФ ""СКБ Контур"""</X509IssuerName>
                <X509SerialNumber>233133489637616781571397383750865547331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Elektroteploset</cp:lastModifiedBy>
  <cp:lastPrinted>2018-06-14T06:08:23Z</cp:lastPrinted>
  <dcterms:created xsi:type="dcterms:W3CDTF">2004-09-19T06:34:55Z</dcterms:created>
  <dcterms:modified xsi:type="dcterms:W3CDTF">2018-06-28T12:41:36Z</dcterms:modified>
</cp:coreProperties>
</file>